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ownloads\"/>
    </mc:Choice>
  </mc:AlternateContent>
  <xr:revisionPtr revIDLastSave="0" documentId="13_ncr:1_{26EF6E02-B968-4C23-93FA-60A3C1C74CE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UBRADO Obras edilicias" sheetId="5" r:id="rId1"/>
  </sheet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1" i="5" l="1"/>
  <c r="K86" i="5"/>
  <c r="K77" i="5"/>
  <c r="F82" i="5"/>
  <c r="F81" i="5"/>
  <c r="F80" i="5"/>
  <c r="K60" i="5"/>
  <c r="F75" i="5"/>
  <c r="K55" i="5"/>
  <c r="K48" i="5"/>
  <c r="F52" i="5"/>
  <c r="F51" i="5"/>
  <c r="K38" i="5"/>
  <c r="F43" i="5"/>
  <c r="F44" i="5"/>
  <c r="F45" i="5"/>
  <c r="F46" i="5"/>
  <c r="F41" i="5"/>
  <c r="F40" i="5"/>
  <c r="F150" i="5"/>
  <c r="K148" i="5"/>
  <c r="F73" i="5"/>
  <c r="G148" i="5" l="1"/>
  <c r="K157" i="5" l="1"/>
  <c r="K152" i="5"/>
  <c r="K132" i="5"/>
  <c r="K126" i="5"/>
  <c r="K99" i="5"/>
  <c r="K95" i="5"/>
  <c r="K90" i="5"/>
  <c r="F141" i="5"/>
  <c r="F140" i="5"/>
  <c r="F139" i="5"/>
  <c r="F137" i="5"/>
  <c r="F136" i="5"/>
  <c r="F124" i="5"/>
  <c r="F122" i="5"/>
  <c r="F121" i="5"/>
  <c r="F120" i="5"/>
  <c r="F119" i="5"/>
  <c r="F118" i="5"/>
  <c r="F109" i="5"/>
  <c r="F108" i="5"/>
  <c r="F106" i="5"/>
  <c r="F103" i="5"/>
  <c r="F104" i="5"/>
  <c r="F84" i="5"/>
  <c r="F83" i="5"/>
  <c r="F35" i="5"/>
  <c r="G99" i="5" l="1"/>
  <c r="G77" i="5"/>
  <c r="K29" i="5"/>
  <c r="K163" i="5" s="1"/>
  <c r="K143" i="5"/>
  <c r="F64" i="5"/>
  <c r="F114" i="5" l="1"/>
  <c r="F115" i="5"/>
  <c r="F116" i="5"/>
  <c r="F117" i="5"/>
  <c r="F159" i="5"/>
  <c r="F155" i="5"/>
  <c r="F154" i="5"/>
  <c r="F145" i="5"/>
  <c r="G152" i="5" l="1"/>
  <c r="G111" i="5"/>
  <c r="F32" i="5"/>
  <c r="F34" i="5"/>
  <c r="F36" i="5"/>
  <c r="G29" i="5" l="1"/>
  <c r="F161" i="5"/>
  <c r="F160" i="5"/>
  <c r="F146" i="5"/>
  <c r="G143" i="5" s="1"/>
  <c r="F135" i="5"/>
  <c r="F134" i="5"/>
  <c r="F128" i="5"/>
  <c r="F129" i="5"/>
  <c r="F130" i="5"/>
  <c r="F97" i="5"/>
  <c r="G95" i="5" s="1"/>
  <c r="F93" i="5"/>
  <c r="F92" i="5"/>
  <c r="G90" i="5" s="1"/>
  <c r="F88" i="5"/>
  <c r="G86" i="5" s="1"/>
  <c r="F68" i="5"/>
  <c r="F71" i="5"/>
  <c r="F66" i="5"/>
  <c r="G60" i="5" s="1"/>
  <c r="F58" i="5"/>
  <c r="G55" i="5" s="1"/>
  <c r="F53" i="5"/>
  <c r="G48" i="5" s="1"/>
  <c r="F42" i="5"/>
  <c r="G38" i="5" s="1"/>
  <c r="G132" i="5" l="1"/>
  <c r="G157" i="5"/>
  <c r="G126" i="5"/>
  <c r="G163" i="5" l="1"/>
  <c r="H82" i="5" s="1"/>
  <c r="H75" i="5" l="1"/>
  <c r="H80" i="5"/>
  <c r="H81" i="5"/>
  <c r="H51" i="5"/>
  <c r="H52" i="5"/>
  <c r="H46" i="5"/>
  <c r="H45" i="5"/>
  <c r="H44" i="5"/>
  <c r="H43" i="5"/>
  <c r="H41" i="5"/>
  <c r="H40" i="5"/>
  <c r="I38" i="5" s="1"/>
  <c r="H150" i="5"/>
  <c r="I148" i="5" s="1"/>
  <c r="H146" i="5"/>
  <c r="H64" i="5"/>
  <c r="H92" i="5"/>
  <c r="H114" i="5"/>
  <c r="H116" i="5"/>
  <c r="H42" i="5"/>
  <c r="H66" i="5"/>
  <c r="H145" i="5"/>
  <c r="H73" i="5"/>
  <c r="H128" i="5"/>
  <c r="H160" i="5"/>
  <c r="H134" i="5"/>
  <c r="H93" i="5"/>
  <c r="H58" i="5"/>
  <c r="I55" i="5" s="1"/>
  <c r="H53" i="5"/>
  <c r="H36" i="5"/>
  <c r="H117" i="5"/>
  <c r="H97" i="5"/>
  <c r="I95" i="5" s="1"/>
  <c r="H32" i="5"/>
  <c r="H135" i="5"/>
  <c r="H155" i="5"/>
  <c r="H34" i="5"/>
  <c r="H130" i="5"/>
  <c r="H108" i="5"/>
  <c r="H154" i="5"/>
  <c r="H119" i="5"/>
  <c r="H68" i="5"/>
  <c r="H121" i="5"/>
  <c r="H118" i="5"/>
  <c r="H120" i="5"/>
  <c r="H115" i="5"/>
  <c r="H88" i="5"/>
  <c r="I86" i="5" s="1"/>
  <c r="H71" i="5"/>
  <c r="H129" i="5"/>
  <c r="H35" i="5"/>
  <c r="H104" i="5"/>
  <c r="H159" i="5"/>
  <c r="H106" i="5"/>
  <c r="H161" i="5"/>
  <c r="H84" i="5"/>
  <c r="H83" i="5"/>
  <c r="H103" i="5"/>
  <c r="H109" i="5"/>
  <c r="H122" i="5"/>
  <c r="H124" i="5"/>
  <c r="H137" i="5"/>
  <c r="H136" i="5"/>
  <c r="H139" i="5"/>
  <c r="H141" i="5"/>
  <c r="H140" i="5"/>
  <c r="I157" i="5" l="1"/>
  <c r="I143" i="5"/>
  <c r="I90" i="5"/>
  <c r="I29" i="5"/>
  <c r="I99" i="5"/>
  <c r="I132" i="5"/>
  <c r="I126" i="5"/>
  <c r="I48" i="5"/>
  <c r="I111" i="5"/>
  <c r="I60" i="5"/>
  <c r="I77" i="5"/>
  <c r="I152" i="5"/>
  <c r="I163" i="5" l="1"/>
</calcChain>
</file>

<file path=xl/sharedStrings.xml><?xml version="1.0" encoding="utf-8"?>
<sst xmlns="http://schemas.openxmlformats.org/spreadsheetml/2006/main" count="287" uniqueCount="226">
  <si>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</si>
  <si>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</si>
  <si>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LLAMADO Nº </t>
  </si>
  <si>
    <t xml:space="preserve">PRESUPUESTO OBRA   </t>
  </si>
  <si>
    <t xml:space="preserve">EMPRESA: </t>
  </si>
  <si>
    <t>Rubrado Guía- Este rubrado sirve de base pero deberá ajustarse a la oferta del proponente</t>
  </si>
  <si>
    <t>1. El Proponente presentará el rubrado en este orden.</t>
  </si>
  <si>
    <t>2. De incorporarse nuevos Rubros que el proponente entienda no contemplados en el presente rubrado y que deben incluirse, los mismos se incluirán al final del capítulo correspondiente.</t>
  </si>
  <si>
    <r>
      <t xml:space="preserve">3. No se pueden eliminar rubros, De no corresponder un rubro se indicará </t>
    </r>
    <r>
      <rPr>
        <b/>
        <sz val="14"/>
        <rFont val="Arial"/>
        <family val="2"/>
      </rPr>
      <t>NO CORRESPONDE en el rubrado y explicar los motivos en una nota aclaratoria</t>
    </r>
  </si>
  <si>
    <r>
      <t xml:space="preserve">4. Todos los rubros (a excepción de los que se indiquen No Corresponden) deben tener montos asociados, </t>
    </r>
    <r>
      <rPr>
        <b/>
        <sz val="14"/>
        <rFont val="Arial"/>
        <family val="2"/>
      </rPr>
      <t>no pueden estar incluidos en otros rubros</t>
    </r>
  </si>
  <si>
    <r>
      <t xml:space="preserve">5. Incluir el Monto Imponible por rubro. En caso de no corresponder se indicará </t>
    </r>
    <r>
      <rPr>
        <b/>
        <sz val="14"/>
        <rFont val="Arial"/>
        <family val="2"/>
      </rPr>
      <t>NO CORRESPONDE en el rubrado y explicar los motivos en una nota aclaratoria</t>
    </r>
  </si>
  <si>
    <t xml:space="preserve">Nota: Los porcentajes o metrajes de intervención indicados en el presente rubrado son únicamente indicativos.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</si>
  <si>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</si>
  <si>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</si>
  <si>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</si>
  <si>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</si>
  <si>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</si>
  <si>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</si>
  <si>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</si>
  <si>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</t>
  </si>
  <si>
    <t>1.00</t>
  </si>
  <si>
    <t>IMPLANTACION EN OBRA</t>
  </si>
  <si>
    <t>1.1</t>
  </si>
  <si>
    <t>PREPARACION DEL TERRENO</t>
  </si>
  <si>
    <t>1.1.1</t>
  </si>
  <si>
    <t xml:space="preserve">Cartel de obra -1,85 x 1,00 m- Estructura tubular 20x20mm esp.1,5mm fondo respaldo chapa galvanizada calibre 26 -Imagen lona impresa color </t>
  </si>
  <si>
    <t>U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</si>
  <si>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</si>
  <si>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</si>
  <si>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</si>
  <si>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</si>
  <si>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</si>
  <si>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</si>
  <si>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</si>
  <si>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MES</t>
  </si>
  <si>
    <t>1.2.3</t>
  </si>
  <si>
    <t>Alquiler baño quimico</t>
  </si>
  <si>
    <t>2.00</t>
  </si>
  <si>
    <t xml:space="preserve">DEMOLICIONES </t>
  </si>
  <si>
    <t>2.1</t>
  </si>
  <si>
    <t>Demolición de muros de ladrillos</t>
  </si>
  <si>
    <t>M3</t>
  </si>
  <si>
    <t>2.2</t>
  </si>
  <si>
    <t xml:space="preserve">Demolición de cubiertas livianas </t>
  </si>
  <si>
    <t>M2</t>
  </si>
  <si>
    <t>2.3</t>
  </si>
  <si>
    <t>Picado de contrapisos y pavimentos interiores (escalera)</t>
  </si>
  <si>
    <t>2.4</t>
  </si>
  <si>
    <t>Picado de contrapisos y pavimentos exteriores</t>
  </si>
  <si>
    <t>2.5</t>
  </si>
  <si>
    <t xml:space="preserve">Retiro de aberturas </t>
  </si>
  <si>
    <t>2.6</t>
  </si>
  <si>
    <t xml:space="preserve">Retiro de cielorrasos livianos </t>
  </si>
  <si>
    <t>2.7</t>
  </si>
  <si>
    <t>Retiro de instalaciones electricas</t>
  </si>
  <si>
    <t>GL</t>
  </si>
  <si>
    <t>3.00</t>
  </si>
  <si>
    <t>ESTRUCTURAS</t>
  </si>
  <si>
    <t>3.1</t>
  </si>
  <si>
    <t>INTERVENCION EN ESTRUCTURA EXISTENTE</t>
  </si>
  <si>
    <t>3.1.1</t>
  </si>
  <si>
    <t xml:space="preserve">Reparación de estructura existente de madera (inlcuir ajuste de encuentro con pared, y/o sustitución de piezas en mal estado) </t>
  </si>
  <si>
    <t>3.1.2</t>
  </si>
  <si>
    <t xml:space="preserve">Clavaderas - reposición de piezas en mal estado, ajuste de vinculos con estructura principal </t>
  </si>
  <si>
    <t>3.1.3</t>
  </si>
  <si>
    <t xml:space="preserve">c120 galvamnizada auxiliar para cielorraso de yeso </t>
  </si>
  <si>
    <t xml:space="preserve"> </t>
  </si>
  <si>
    <t>4.00</t>
  </si>
  <si>
    <t>CERRAMIENTOS VERTICALES (Incluye aislacion termica)</t>
  </si>
  <si>
    <t>6.1</t>
  </si>
  <si>
    <t>Carreras, dinteles y antepechos</t>
  </si>
  <si>
    <t>6.1.1</t>
  </si>
  <si>
    <t>Carreras y dinteles de hormigón armado</t>
  </si>
  <si>
    <t>5.00</t>
  </si>
  <si>
    <t>REVESTIMIENTOS</t>
  </si>
  <si>
    <t>5.1</t>
  </si>
  <si>
    <t>PARAMENTOS VERTICALES</t>
  </si>
  <si>
    <t>5.1.1</t>
  </si>
  <si>
    <t>REVESTIMIENTOS INTERIORES</t>
  </si>
  <si>
    <t>5.1.1.1</t>
  </si>
  <si>
    <t>Reparacion de revoques interiores (reparaciones)</t>
  </si>
  <si>
    <t>5.1.2</t>
  </si>
  <si>
    <t>REVESTIMIENTOS EXTERIORES</t>
  </si>
  <si>
    <t>5.1.2.1</t>
  </si>
  <si>
    <t>Reparación de revoques exteriores</t>
  </si>
  <si>
    <t>5.2</t>
  </si>
  <si>
    <t>CIELORRASOS</t>
  </si>
  <si>
    <t>5.2.1</t>
  </si>
  <si>
    <t>Placa de yeso Cielorraso de yeso tipo DURLOCK esp. 12,5mm) incluye accesorios - Lana de vidrio mineral aislante térmico 50mm en rollo de 1.20mx18m (tipo ISOVER)</t>
  </si>
  <si>
    <t>5.3</t>
  </si>
  <si>
    <t xml:space="preserve">PAVIMENTOS </t>
  </si>
  <si>
    <t>5.3.1</t>
  </si>
  <si>
    <t>Pavimentos Interiores</t>
  </si>
  <si>
    <t>5.3.1.1</t>
  </si>
  <si>
    <t>Carpeta arena y portland 3CM</t>
  </si>
  <si>
    <t>5.3.1.2</t>
  </si>
  <si>
    <t xml:space="preserve">Piso nuevo monolitico gris 30*30 (incluir carpeta de regularización ) Planta Alta y escalera </t>
  </si>
  <si>
    <t>5.3.1.3</t>
  </si>
  <si>
    <t>Zócalo monolítico (10cm)</t>
  </si>
  <si>
    <t>5.3.2</t>
  </si>
  <si>
    <t>Pavimentos Exteriores</t>
  </si>
  <si>
    <t>5.3.2.1</t>
  </si>
  <si>
    <t xml:space="preserve">Hormigón terminación fretazado en paños </t>
  </si>
  <si>
    <t>6.00</t>
  </si>
  <si>
    <t>TERMINACIÓN DE CUBIERTAS</t>
  </si>
  <si>
    <t>CUBIERTAS LIVIANAS</t>
  </si>
  <si>
    <t>Cubierta de chapa galvanizada (Econopanel prepintada gris - calibre 24 )</t>
  </si>
  <si>
    <t>6.1.2</t>
  </si>
  <si>
    <t>Cumbreras</t>
  </si>
  <si>
    <t>6.1.3</t>
  </si>
  <si>
    <t>Babetas</t>
  </si>
  <si>
    <t>6.1.4</t>
  </si>
  <si>
    <t>Canalón de desagüe 15*15 prepintado gris</t>
  </si>
  <si>
    <t>6.1.5</t>
  </si>
  <si>
    <t>Piezas y accesorios</t>
  </si>
  <si>
    <t>7.00</t>
  </si>
  <si>
    <t xml:space="preserve"> CARPINTERIA</t>
  </si>
  <si>
    <t>7.1</t>
  </si>
  <si>
    <t>Tipo C1  Puerta 0,90*2,20 (incluye suministro e instalación) Pintada color a definir</t>
  </si>
  <si>
    <t>8.00</t>
  </si>
  <si>
    <t>ALUMINIO</t>
  </si>
  <si>
    <t>8.1</t>
  </si>
  <si>
    <t>Tipo Al1 - VENTANA 1,20*1,20 (incluye suministro e instalación)</t>
  </si>
  <si>
    <t>8.2</t>
  </si>
  <si>
    <t>Tipo Al2 - Ventana 1,80*1,20 (incluye suministro e instalación)</t>
  </si>
  <si>
    <t>9.00</t>
  </si>
  <si>
    <t xml:space="preserve"> HERRERIA</t>
  </si>
  <si>
    <t>9.1</t>
  </si>
  <si>
    <t>Reparación de aberturas de acceso existentes (se debern cambiar placa inferior de puertas, reparar paños picados, pintura, ajuste de pestillos y bisagras)</t>
  </si>
  <si>
    <t>10.00</t>
  </si>
  <si>
    <t>PINTURA</t>
  </si>
  <si>
    <t>10.1</t>
  </si>
  <si>
    <t>PINTURA SOBRE MAMPOSTERÍA, HORMIGÓN  Y YESO</t>
  </si>
  <si>
    <t>10.1.1</t>
  </si>
  <si>
    <t>Mampostería interior</t>
  </si>
  <si>
    <t>10.1.1.1</t>
  </si>
  <si>
    <t xml:space="preserve">Pintura al agua ultralavable DORMITORIOS Y PASILLO PRINCIPAL </t>
  </si>
  <si>
    <t>10.1.1.2</t>
  </si>
  <si>
    <t>Pintura látex al agua antihongos en cielorrasos</t>
  </si>
  <si>
    <t>10.1.2</t>
  </si>
  <si>
    <t>Mampostería exterior</t>
  </si>
  <si>
    <t>10.1.2.1</t>
  </si>
  <si>
    <t>Pintura acrilica al agua</t>
  </si>
  <si>
    <t>10.2</t>
  </si>
  <si>
    <t>PINTURA SOBRE METALES</t>
  </si>
  <si>
    <t>10.2.1</t>
  </si>
  <si>
    <t>Fondo antióxido sintético</t>
  </si>
  <si>
    <t>10.2.2</t>
  </si>
  <si>
    <t>Esmalte sintético base aguarrás mineral</t>
  </si>
  <si>
    <t>11.00</t>
  </si>
  <si>
    <t>INSTALACION SANITARIA</t>
  </si>
  <si>
    <t>11.1</t>
  </si>
  <si>
    <t>RED DE DESAGÜES</t>
  </si>
  <si>
    <t>11.1.1</t>
  </si>
  <si>
    <t>CI 60x60 - TAPA y CONTRATAPA</t>
  </si>
  <si>
    <t>11.1.2</t>
  </si>
  <si>
    <t>CI 60x60 con sifon desconector -TAPA y CONTRATAPA</t>
  </si>
  <si>
    <t>11.1.3</t>
  </si>
  <si>
    <t>BDA 20x20</t>
  </si>
  <si>
    <t>11.1.4</t>
  </si>
  <si>
    <t xml:space="preserve">Cañeria de desague primario PVC 63 </t>
  </si>
  <si>
    <t>11.1.5</t>
  </si>
  <si>
    <t xml:space="preserve">Cañeria de desague primario PVC 110 - incluir excavación </t>
  </si>
  <si>
    <t>11.1.6</t>
  </si>
  <si>
    <t xml:space="preserve">Cañeria de desague primario PVC 160 - incluir excavación </t>
  </si>
  <si>
    <t>11.1.7</t>
  </si>
  <si>
    <t>Tuberías de ventilación (red de desagues + ventilación de fosa)</t>
  </si>
  <si>
    <t>11.1.8</t>
  </si>
  <si>
    <t xml:space="preserve">Fosa séptica 10,000 lt prefabircada autorizada por UNIT - incluir excavación , arena necesaria para colocación, y toda tarea asociada a la instalación. </t>
  </si>
  <si>
    <t>11.1.9</t>
  </si>
  <si>
    <t xml:space="preserve">Red de drenes </t>
  </si>
  <si>
    <t>11.2</t>
  </si>
  <si>
    <t>OTROS</t>
  </si>
  <si>
    <t>11.2.1</t>
  </si>
  <si>
    <t>Proyecto desagues</t>
  </si>
  <si>
    <t>12.00</t>
  </si>
  <si>
    <t>INSTALACION DE SISTEMA PROTECCION CONTRA INCENDIO</t>
  </si>
  <si>
    <t>12.1</t>
  </si>
  <si>
    <t>Extintor tipo polvo quimico ABC-8 kg</t>
  </si>
  <si>
    <t>12.2</t>
  </si>
  <si>
    <t xml:space="preserve">Luminaria de emergencia tipo L1  </t>
  </si>
  <si>
    <t>12.3</t>
  </si>
  <si>
    <t>Detector de Incendio</t>
  </si>
  <si>
    <t>13.00</t>
  </si>
  <si>
    <t>INSTALACION ELECTRICA</t>
  </si>
  <si>
    <t>13.1</t>
  </si>
  <si>
    <t>Tablero general y derivados</t>
  </si>
  <si>
    <t>13.2</t>
  </si>
  <si>
    <t>Enhebrado general</t>
  </si>
  <si>
    <t>13.3</t>
  </si>
  <si>
    <t>Canalizaciones embutidas</t>
  </si>
  <si>
    <t>13.4</t>
  </si>
  <si>
    <t>Terminaciones (tomas e iluminacion)</t>
  </si>
  <si>
    <t xml:space="preserve">Luminaria tipo (Incluye suministro e instalación) </t>
  </si>
  <si>
    <t>13.5.1</t>
  </si>
  <si>
    <t xml:space="preserve">L1 - luminaria embutir en cielorraso </t>
  </si>
  <si>
    <t>13.5.2</t>
  </si>
  <si>
    <t xml:space="preserve">L2 - plafon </t>
  </si>
  <si>
    <t>13.5.3</t>
  </si>
  <si>
    <t>L3 - Exterior con fotocelula</t>
  </si>
  <si>
    <t>14.00</t>
  </si>
  <si>
    <t>EQUIPOS ELECTRICOS (suministro e instalación)</t>
  </si>
  <si>
    <t>14.1</t>
  </si>
  <si>
    <t xml:space="preserve">Equipo aire acondicionado 24000 BTU </t>
  </si>
  <si>
    <t>14.2</t>
  </si>
  <si>
    <t xml:space="preserve">Ajuste de equipo centralizado existente. </t>
  </si>
  <si>
    <t>15.00</t>
  </si>
  <si>
    <t>SEÑALETICA</t>
  </si>
  <si>
    <t>15.1</t>
  </si>
  <si>
    <t xml:space="preserve">Cartel dormitorios </t>
  </si>
  <si>
    <t>16.00</t>
  </si>
  <si>
    <t xml:space="preserve">AYUDAS </t>
  </si>
  <si>
    <t>16.1</t>
  </si>
  <si>
    <t xml:space="preserve">Ayuda a Instalación eléctrica </t>
  </si>
  <si>
    <t>16.2</t>
  </si>
  <si>
    <t>Ayuda a instalación sanitaria</t>
  </si>
  <si>
    <t>17.00</t>
  </si>
  <si>
    <t>VARIOS</t>
  </si>
  <si>
    <t>17.1</t>
  </si>
  <si>
    <t>Técnico Prevencionista</t>
  </si>
  <si>
    <t>17.2</t>
  </si>
  <si>
    <t>Fletes durante ejecución de obra</t>
  </si>
  <si>
    <t>17.3</t>
  </si>
  <si>
    <t>Cortinas de tela (black out)</t>
  </si>
  <si>
    <t>SUB TOTAL OBRA</t>
  </si>
  <si>
    <t>OBRA: ESCUELA AGRARIA DE DURAZNO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</si>
</sst>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$-2C0A]\ #,##0.00"/>
    <numFmt numFmtId="165" formatCode="0.0"/>
    <numFmt numFmtId="166" formatCode="d\.m\.yy;@"/>
    <numFmt numFmtId="167" formatCode="_ * #,##0.00_ ;_ * \-#,##0.00_ ;_ * &quot;-&quot;??_ ;_ @_ "/>
    <numFmt numFmtId="168" formatCode="0.0000"/>
    <numFmt numFmtId="169" formatCode="&quot;$&quot;\ #,##0.0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Arial"/>
      <family val="2"/>
      <charset val="1"/>
    </font>
    <font>
      <sz val="16"/>
      <color rgb="FF000000"/>
      <name val="Arial"/>
      <family val="2"/>
      <charset val="1"/>
    </font>
    <font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7" fillId="0" borderId="0"/>
    <xf numFmtId="167" fontId="3" fillId="0" borderId="0" applyFont="0" applyFill="0" applyBorder="0" applyAlignment="0" applyProtection="0"/>
    <xf numFmtId="0" fontId="3" fillId="0" borderId="0"/>
  </cellStyleXfs>
  <cellXfs count="1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 applyProtection="1">
      <alignment horizontal="center"/>
      <protection locked="0"/>
    </xf>
    <xf numFmtId="0" fontId="12" fillId="0" borderId="6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9" fillId="0" borderId="0" xfId="0" applyFont="1"/>
    <xf numFmtId="0" fontId="18" fillId="0" borderId="0" xfId="0" applyFont="1" applyAlignment="1">
      <alignment horizontal="center" vertical="center" wrapText="1"/>
    </xf>
    <xf numFmtId="10" fontId="18" fillId="0" borderId="0" xfId="0" applyNumberFormat="1" applyFont="1" applyAlignment="1">
      <alignment horizontal="center" vertical="center" wrapText="1"/>
    </xf>
    <xf numFmtId="0" fontId="18" fillId="0" borderId="0" xfId="10" applyFont="1" applyAlignment="1">
      <alignment horizontal="left" vertical="top" wrapText="1"/>
    </xf>
    <xf numFmtId="0" fontId="18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0" fontId="21" fillId="0" borderId="0" xfId="10" applyFont="1" applyAlignment="1">
      <alignment horizontal="left" vertical="center" wrapText="1"/>
    </xf>
    <xf numFmtId="0" fontId="21" fillId="0" borderId="0" xfId="10" applyFont="1" applyAlignment="1">
      <alignment horizontal="left" wrapText="1"/>
    </xf>
    <xf numFmtId="164" fontId="18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6" borderId="8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164" fontId="6" fillId="5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 applyProtection="1">
      <alignment vertical="top"/>
      <protection locked="0"/>
    </xf>
    <xf numFmtId="0" fontId="18" fillId="0" borderId="0" xfId="0" applyFont="1" applyProtection="1">
      <protection locked="0"/>
    </xf>
    <xf numFmtId="0" fontId="23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18" fillId="0" borderId="4" xfId="0" applyFont="1" applyBorder="1" applyProtection="1">
      <protection locked="0"/>
    </xf>
    <xf numFmtId="0" fontId="3" fillId="0" borderId="1" xfId="0" applyFont="1" applyBorder="1" applyAlignment="1">
      <alignment horizontal="left"/>
    </xf>
    <xf numFmtId="0" fontId="4" fillId="3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4" fillId="8" borderId="11" xfId="0" applyFont="1" applyFill="1" applyBorder="1" applyProtection="1">
      <protection locked="0"/>
    </xf>
    <xf numFmtId="0" fontId="0" fillId="8" borderId="11" xfId="0" applyFill="1" applyBorder="1"/>
    <xf numFmtId="0" fontId="25" fillId="8" borderId="11" xfId="0" applyFont="1" applyFill="1" applyBorder="1" applyAlignment="1">
      <alignment horizontal="center"/>
    </xf>
    <xf numFmtId="0" fontId="0" fillId="8" borderId="13" xfId="0" applyFill="1" applyBorder="1"/>
    <xf numFmtId="0" fontId="0" fillId="8" borderId="2" xfId="0" applyFill="1" applyBorder="1"/>
    <xf numFmtId="0" fontId="24" fillId="8" borderId="4" xfId="0" applyFont="1" applyFill="1" applyBorder="1" applyProtection="1">
      <protection locked="0"/>
    </xf>
    <xf numFmtId="0" fontId="0" fillId="8" borderId="4" xfId="0" applyFill="1" applyBorder="1"/>
    <xf numFmtId="0" fontId="25" fillId="8" borderId="4" xfId="0" applyFont="1" applyFill="1" applyBorder="1" applyAlignment="1">
      <alignment horizontal="center"/>
    </xf>
    <xf numFmtId="0" fontId="0" fillId="8" borderId="14" xfId="0" applyFill="1" applyBorder="1"/>
    <xf numFmtId="0" fontId="26" fillId="0" borderId="0" xfId="0" applyFont="1" applyAlignment="1">
      <alignment horizontal="center"/>
    </xf>
    <xf numFmtId="0" fontId="16" fillId="0" borderId="0" xfId="0" applyFont="1"/>
    <xf numFmtId="0" fontId="5" fillId="8" borderId="12" xfId="0" applyFont="1" applyFill="1" applyBorder="1" applyAlignment="1">
      <alignment horizontal="left"/>
    </xf>
    <xf numFmtId="0" fontId="24" fillId="8" borderId="1" xfId="0" applyFont="1" applyFill="1" applyBorder="1" applyAlignment="1">
      <alignment horizontal="left"/>
    </xf>
    <xf numFmtId="0" fontId="24" fillId="8" borderId="3" xfId="0" applyFont="1" applyFill="1" applyBorder="1" applyAlignment="1">
      <alignment horizontal="left"/>
    </xf>
    <xf numFmtId="0" fontId="23" fillId="0" borderId="0" xfId="0" applyFont="1" applyAlignment="1">
      <alignment horizontal="left"/>
    </xf>
    <xf numFmtId="166" fontId="20" fillId="0" borderId="0" xfId="10" applyNumberFormat="1" applyFont="1" applyAlignment="1">
      <alignment horizontal="left" vertical="top" indent="1" shrinkToFit="1"/>
    </xf>
    <xf numFmtId="2" fontId="6" fillId="4" borderId="8" xfId="0" applyNumberFormat="1" applyFont="1" applyFill="1" applyBorder="1" applyAlignment="1">
      <alignment horizontal="left" vertical="center" wrapText="1"/>
    </xf>
    <xf numFmtId="165" fontId="20" fillId="0" borderId="0" xfId="10" applyNumberFormat="1" applyFont="1" applyAlignment="1">
      <alignment horizontal="left" vertical="top" indent="1" shrinkToFit="1"/>
    </xf>
    <xf numFmtId="0" fontId="18" fillId="0" borderId="0" xfId="10" applyFont="1" applyAlignment="1">
      <alignment horizontal="left" vertical="top" wrapText="1" indent="1"/>
    </xf>
    <xf numFmtId="0" fontId="6" fillId="0" borderId="0" xfId="10" applyFont="1" applyAlignment="1">
      <alignment horizontal="left" vertical="top" wrapText="1" indent="1"/>
    </xf>
    <xf numFmtId="2" fontId="18" fillId="0" borderId="0" xfId="10" applyNumberFormat="1" applyFont="1" applyAlignment="1">
      <alignment horizontal="left" vertical="top" wrapText="1" indent="1"/>
    </xf>
    <xf numFmtId="0" fontId="0" fillId="0" borderId="0" xfId="0" applyAlignment="1">
      <alignment horizontal="left"/>
    </xf>
    <xf numFmtId="2" fontId="6" fillId="0" borderId="0" xfId="0" applyNumberFormat="1" applyFont="1" applyAlignment="1">
      <alignment horizontal="left" vertical="center" wrapText="1"/>
    </xf>
    <xf numFmtId="2" fontId="6" fillId="0" borderId="0" xfId="10" applyNumberFormat="1" applyFont="1" applyAlignment="1">
      <alignment horizontal="left" vertical="top" wrapText="1" indent="1"/>
    </xf>
    <xf numFmtId="0" fontId="24" fillId="8" borderId="0" xfId="0" applyFont="1" applyFill="1" applyProtection="1">
      <protection locked="0"/>
    </xf>
    <xf numFmtId="0" fontId="0" fillId="8" borderId="0" xfId="0" applyFill="1"/>
    <xf numFmtId="0" fontId="25" fillId="8" borderId="0" xfId="0" applyFont="1" applyFill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Protection="1">
      <protection locked="0"/>
    </xf>
    <xf numFmtId="0" fontId="25" fillId="0" borderId="0" xfId="0" applyFont="1" applyAlignment="1">
      <alignment horizontal="center"/>
    </xf>
    <xf numFmtId="0" fontId="23" fillId="0" borderId="0" xfId="0" applyFont="1" applyAlignment="1">
      <alignment vertical="center" wrapText="1"/>
    </xf>
    <xf numFmtId="0" fontId="15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10" fontId="18" fillId="2" borderId="0" xfId="1" applyNumberFormat="1" applyFont="1" applyFill="1" applyBorder="1" applyAlignment="1" applyProtection="1">
      <alignment horizontal="center" vertical="center"/>
    </xf>
    <xf numFmtId="10" fontId="19" fillId="0" borderId="0" xfId="0" applyNumberFormat="1" applyFont="1" applyAlignment="1">
      <alignment horizontal="center" vertical="center"/>
    </xf>
    <xf numFmtId="10" fontId="18" fillId="0" borderId="0" xfId="1" applyNumberFormat="1" applyFont="1" applyFill="1" applyBorder="1" applyAlignment="1" applyProtection="1">
      <alignment horizontal="center" vertical="center"/>
    </xf>
    <xf numFmtId="10" fontId="6" fillId="0" borderId="7" xfId="0" applyNumberFormat="1" applyFont="1" applyBorder="1" applyAlignment="1">
      <alignment horizontal="center" vertical="center" wrapText="1"/>
    </xf>
    <xf numFmtId="10" fontId="18" fillId="0" borderId="0" xfId="0" applyNumberFormat="1" applyFont="1" applyAlignment="1">
      <alignment horizontal="left" wrapText="1"/>
    </xf>
    <xf numFmtId="10" fontId="13" fillId="0" borderId="0" xfId="0" applyNumberFormat="1" applyFont="1" applyAlignment="1">
      <alignment horizontal="center"/>
    </xf>
    <xf numFmtId="10" fontId="0" fillId="0" borderId="0" xfId="0" applyNumberFormat="1"/>
    <xf numFmtId="10" fontId="11" fillId="0" borderId="7" xfId="0" applyNumberFormat="1" applyFont="1" applyBorder="1" applyAlignment="1">
      <alignment horizontal="center" vertical="center" wrapText="1"/>
    </xf>
    <xf numFmtId="10" fontId="11" fillId="4" borderId="8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left" wrapText="1"/>
    </xf>
    <xf numFmtId="2" fontId="6" fillId="0" borderId="0" xfId="0" applyNumberFormat="1" applyFont="1" applyAlignment="1">
      <alignment horizontal="left" wrapText="1"/>
    </xf>
    <xf numFmtId="2" fontId="18" fillId="0" borderId="0" xfId="0" applyNumberFormat="1" applyFont="1" applyAlignment="1">
      <alignment horizontal="left" wrapText="1"/>
    </xf>
    <xf numFmtId="2" fontId="0" fillId="0" borderId="0" xfId="0" applyNumberFormat="1"/>
    <xf numFmtId="2" fontId="12" fillId="0" borderId="5" xfId="0" applyNumberFormat="1" applyFont="1" applyBorder="1"/>
    <xf numFmtId="2" fontId="19" fillId="0" borderId="0" xfId="0" applyNumberFormat="1" applyFont="1"/>
    <xf numFmtId="2" fontId="13" fillId="0" borderId="0" xfId="0" applyNumberFormat="1" applyFont="1" applyAlignment="1">
      <alignment horizontal="center"/>
    </xf>
    <xf numFmtId="2" fontId="6" fillId="0" borderId="6" xfId="0" applyNumberFormat="1" applyFont="1" applyBorder="1" applyAlignment="1">
      <alignment horizontal="left" wrapText="1"/>
    </xf>
    <xf numFmtId="2" fontId="12" fillId="0" borderId="6" xfId="0" applyNumberFormat="1" applyFont="1" applyBorder="1"/>
    <xf numFmtId="168" fontId="6" fillId="0" borderId="0" xfId="0" applyNumberFormat="1" applyFont="1" applyAlignment="1">
      <alignment horizontal="left" wrapText="1"/>
    </xf>
    <xf numFmtId="168" fontId="19" fillId="0" borderId="0" xfId="0" applyNumberFormat="1" applyFont="1"/>
    <xf numFmtId="168" fontId="19" fillId="2" borderId="0" xfId="0" applyNumberFormat="1" applyFont="1" applyFill="1"/>
    <xf numFmtId="168" fontId="6" fillId="0" borderId="6" xfId="0" applyNumberFormat="1" applyFont="1" applyBorder="1" applyAlignment="1">
      <alignment horizontal="left" wrapText="1"/>
    </xf>
    <xf numFmtId="168" fontId="18" fillId="0" borderId="0" xfId="0" applyNumberFormat="1" applyFont="1" applyAlignment="1">
      <alignment horizontal="left" wrapText="1"/>
    </xf>
    <xf numFmtId="168" fontId="13" fillId="0" borderId="0" xfId="0" applyNumberFormat="1" applyFont="1" applyAlignment="1">
      <alignment horizontal="center"/>
    </xf>
    <xf numFmtId="168" fontId="0" fillId="0" borderId="0" xfId="0" applyNumberFormat="1"/>
    <xf numFmtId="168" fontId="12" fillId="0" borderId="7" xfId="0" applyNumberFormat="1" applyFont="1" applyBorder="1"/>
    <xf numFmtId="168" fontId="0" fillId="0" borderId="0" xfId="0" applyNumberFormat="1" applyAlignment="1">
      <alignment horizontal="center" vertical="center"/>
    </xf>
    <xf numFmtId="168" fontId="6" fillId="0" borderId="0" xfId="0" applyNumberFormat="1" applyFont="1" applyAlignment="1">
      <alignment horizontal="center" vertical="center" wrapText="1"/>
    </xf>
    <xf numFmtId="168" fontId="19" fillId="0" borderId="0" xfId="0" applyNumberFormat="1" applyFont="1" applyAlignment="1">
      <alignment horizontal="center" vertical="center"/>
    </xf>
    <xf numFmtId="168" fontId="18" fillId="0" borderId="0" xfId="0" applyNumberFormat="1" applyFont="1" applyAlignment="1">
      <alignment horizontal="center" vertical="center" wrapText="1"/>
    </xf>
    <xf numFmtId="169" fontId="6" fillId="4" borderId="8" xfId="0" applyNumberFormat="1" applyFont="1" applyFill="1" applyBorder="1" applyAlignment="1">
      <alignment horizontal="center" vertical="center" wrapText="1"/>
    </xf>
    <xf numFmtId="169" fontId="11" fillId="4" borderId="8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5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0" fillId="2" borderId="0" xfId="0" applyFill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2" fontId="4" fillId="5" borderId="5" xfId="0" applyNumberFormat="1" applyFont="1" applyFill="1" applyBorder="1" applyAlignment="1">
      <alignment horizontal="center" vertical="center" wrapText="1"/>
    </xf>
    <xf numFmtId="2" fontId="4" fillId="5" borderId="7" xfId="0" applyNumberFormat="1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left" vertical="center" wrapText="1"/>
    </xf>
    <xf numFmtId="0" fontId="23" fillId="5" borderId="11" xfId="0" applyFont="1" applyFill="1" applyBorder="1" applyAlignment="1">
      <alignment horizontal="left" vertical="center" wrapText="1"/>
    </xf>
    <xf numFmtId="0" fontId="23" fillId="5" borderId="13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23" fillId="5" borderId="0" xfId="0" applyFont="1" applyFill="1" applyAlignment="1">
      <alignment horizontal="left" vertical="center" wrapText="1"/>
    </xf>
    <xf numFmtId="0" fontId="23" fillId="5" borderId="2" xfId="0" applyFont="1" applyFill="1" applyBorder="1" applyAlignment="1">
      <alignment horizontal="left" vertical="center" wrapText="1"/>
    </xf>
    <xf numFmtId="0" fontId="23" fillId="5" borderId="3" xfId="0" applyFont="1" applyFill="1" applyBorder="1" applyAlignment="1">
      <alignment horizontal="left" vertical="center" wrapText="1"/>
    </xf>
    <xf numFmtId="0" fontId="23" fillId="5" borderId="4" xfId="0" applyFont="1" applyFill="1" applyBorder="1" applyAlignment="1">
      <alignment horizontal="left" vertical="center" wrapText="1"/>
    </xf>
    <xf numFmtId="0" fontId="23" fillId="5" borderId="14" xfId="0" applyFont="1" applyFill="1" applyBorder="1" applyAlignment="1">
      <alignment horizontal="left" vertical="center" wrapText="1"/>
    </xf>
  </cellXfs>
  <cellStyles count="13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illares 109" xfId="11" xr:uid="{00000000-0005-0000-0000-000004000000}"/>
    <cellStyle name="Normal" xfId="0" builtinId="0"/>
    <cellStyle name="Normal 10 82 2" xfId="8" xr:uid="{00000000-0005-0000-0000-000006000000}"/>
    <cellStyle name="Normal 130" xfId="12" xr:uid="{00000000-0005-0000-0000-000007000000}"/>
    <cellStyle name="Normal 136" xfId="9" xr:uid="{00000000-0005-0000-0000-000008000000}"/>
    <cellStyle name="Normal 2" xfId="10" xr:uid="{00000000-0005-0000-0000-000009000000}"/>
    <cellStyle name="Normal 2 2" xfId="7" xr:uid="{00000000-0005-0000-0000-00000A000000}"/>
    <cellStyle name="Percent" xfId="1" builtinId="5"/>
    <cellStyle name="Porcentual_AAPresup NICOLICH" xfId="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73"/>
  <sheetViews>
    <sheetView tabSelected="1" topLeftCell="A17" zoomScale="55" zoomScaleNormal="55" workbookViewId="0">
      <selection activeCell="B42" sqref="B42"/>
    </sheetView>
  </sheetViews>
  <sheetFormatPr defaultColWidth="11.44140625" defaultRowHeight="14.4"/>
  <cols>
    <col min="1" max="1" width="15.33203125" style="76" customWidth="1"/>
    <col min="2" max="2" width="130.44140625" style="1" customWidth="1"/>
    <col min="3" max="3" width="17.109375" customWidth="1"/>
    <col min="4" max="4" width="14.109375" style="8" customWidth="1"/>
    <col min="5" max="5" width="28.109375" customWidth="1"/>
    <col min="6" max="6" width="31" customWidth="1"/>
    <col min="7" max="9" width="30.6640625" customWidth="1"/>
    <col min="10" max="10" width="13.33203125" customWidth="1"/>
    <col min="11" max="11" width="33.109375" customWidth="1"/>
  </cols>
  <sheetData>
    <row r="1" spans="1:10" ht="21" customHeight="1">
      <c r="A1" s="41"/>
      <c r="B1" s="42"/>
      <c r="G1" s="2"/>
      <c r="H1" s="2"/>
      <c r="I1" s="2"/>
      <c r="J1" s="2"/>
    </row>
    <row r="2" spans="1:10" ht="31.2" customHeight="1">
      <c r="A2" s="122" t="s">
        <v>0</v>
      </c>
      <c r="B2" s="122"/>
      <c r="C2" s="123" t="s">
        <v>1</v>
      </c>
      <c r="D2" s="123"/>
      <c r="E2" s="123"/>
      <c r="F2" s="123"/>
      <c r="G2" s="123"/>
      <c r="H2" s="123"/>
      <c r="I2" s="123"/>
      <c r="J2" s="87"/>
    </row>
    <row r="3" spans="1:10" ht="20.399999999999999">
      <c r="A3" s="86"/>
      <c r="B3" s="43"/>
      <c r="G3" s="2"/>
      <c r="H3" s="2"/>
      <c r="I3" s="2"/>
      <c r="J3" s="2"/>
    </row>
    <row r="4" spans="1:10" ht="23.4" customHeight="1">
      <c r="A4" s="41" t="s">
        <v>2</v>
      </c>
      <c r="B4" s="42"/>
      <c r="J4" s="2"/>
    </row>
    <row r="5" spans="1:10" ht="23.4" customHeight="1">
      <c r="A5" s="11"/>
      <c r="B5" s="42"/>
      <c r="J5" s="2"/>
    </row>
    <row r="6" spans="1:10" ht="23.4" customHeight="1">
      <c r="A6" s="41" t="s">
        <v>3</v>
      </c>
      <c r="B6" s="44"/>
      <c r="J6" s="2"/>
    </row>
    <row r="7" spans="1:10" ht="23.4" customHeight="1">
      <c r="A7" s="41"/>
      <c r="B7" s="44"/>
      <c r="G7" s="2"/>
      <c r="H7" s="2"/>
      <c r="I7" s="2"/>
      <c r="J7" s="2"/>
    </row>
    <row r="8" spans="1:10" ht="23.4" customHeight="1">
      <c r="A8" s="41" t="s">
        <v>4</v>
      </c>
      <c r="B8" s="44"/>
      <c r="G8" s="2"/>
      <c r="H8" s="2"/>
      <c r="I8" s="2"/>
      <c r="J8" s="2"/>
    </row>
    <row r="9" spans="1:10" ht="23.4" customHeight="1" thickBot="1">
      <c r="A9" s="41"/>
      <c r="B9" s="44"/>
      <c r="G9" s="2"/>
      <c r="H9" s="2"/>
      <c r="I9" s="2"/>
      <c r="J9" s="2"/>
    </row>
    <row r="10" spans="1:10" ht="23.4" customHeight="1">
      <c r="A10" s="66" t="s">
        <v>5</v>
      </c>
      <c r="B10" s="55"/>
      <c r="C10" s="56"/>
      <c r="D10" s="57"/>
      <c r="E10" s="56"/>
      <c r="F10" s="58"/>
      <c r="G10" s="2"/>
      <c r="H10" s="2"/>
      <c r="I10" s="2"/>
      <c r="J10" s="2"/>
    </row>
    <row r="11" spans="1:10" ht="23.4" customHeight="1">
      <c r="A11" s="67" t="s">
        <v>6</v>
      </c>
      <c r="B11" s="79"/>
      <c r="C11" s="80"/>
      <c r="D11" s="81"/>
      <c r="E11" s="80"/>
      <c r="F11" s="59"/>
      <c r="G11" s="2"/>
      <c r="H11" s="2"/>
      <c r="I11" s="2"/>
      <c r="J11" s="2"/>
    </row>
    <row r="12" spans="1:10" ht="23.4" customHeight="1">
      <c r="A12" s="67" t="s">
        <v>7</v>
      </c>
      <c r="B12" s="79"/>
      <c r="C12" s="80"/>
      <c r="D12" s="81"/>
      <c r="E12" s="80"/>
      <c r="F12" s="59"/>
      <c r="G12" s="2"/>
      <c r="H12" s="2"/>
      <c r="I12" s="2"/>
      <c r="J12" s="2"/>
    </row>
    <row r="13" spans="1:10" ht="23.4" customHeight="1">
      <c r="A13" s="67" t="s">
        <v>8</v>
      </c>
      <c r="B13" s="79"/>
      <c r="C13" s="80"/>
      <c r="D13" s="81"/>
      <c r="E13" s="80"/>
      <c r="F13" s="59"/>
    </row>
    <row r="14" spans="1:10" ht="23.4" customHeight="1">
      <c r="A14" s="67" t="s">
        <v>9</v>
      </c>
      <c r="B14" s="79"/>
      <c r="C14" s="80"/>
      <c r="D14" s="81"/>
      <c r="E14" s="80"/>
      <c r="F14" s="59"/>
      <c r="G14" s="2"/>
      <c r="H14" s="2"/>
      <c r="I14" s="2"/>
      <c r="J14" s="2"/>
    </row>
    <row r="15" spans="1:10" ht="23.4" customHeight="1" thickBot="1">
      <c r="A15" s="68" t="s">
        <v>10</v>
      </c>
      <c r="B15" s="60"/>
      <c r="C15" s="61"/>
      <c r="D15" s="62"/>
      <c r="E15" s="61"/>
      <c r="F15" s="63"/>
      <c r="G15" s="2"/>
      <c r="H15" s="2"/>
      <c r="I15" s="2"/>
      <c r="J15" s="2"/>
    </row>
    <row r="16" spans="1:10" ht="23.4" customHeight="1" thickBot="1">
      <c r="A16" s="82"/>
      <c r="B16" s="83"/>
      <c r="D16" s="84"/>
      <c r="G16" s="2"/>
      <c r="H16" s="2"/>
      <c r="I16" s="2"/>
      <c r="J16" s="2"/>
    </row>
    <row r="17" spans="1:12" ht="23.4" customHeight="1">
      <c r="A17" s="133" t="s">
        <v>11</v>
      </c>
      <c r="B17" s="134"/>
      <c r="C17" s="134"/>
      <c r="D17" s="134"/>
      <c r="E17" s="134"/>
      <c r="F17" s="135"/>
      <c r="G17" s="85"/>
      <c r="H17" s="2"/>
      <c r="I17" s="2"/>
      <c r="J17" s="2"/>
    </row>
    <row r="18" spans="1:12" ht="23.4" customHeight="1">
      <c r="A18" s="136"/>
      <c r="B18" s="137"/>
      <c r="C18" s="137"/>
      <c r="D18" s="137"/>
      <c r="E18" s="137"/>
      <c r="F18" s="138"/>
      <c r="G18" s="85"/>
      <c r="H18" s="2"/>
      <c r="I18" s="2"/>
      <c r="J18" s="2"/>
    </row>
    <row r="19" spans="1:12" ht="23.4" customHeight="1" thickBot="1">
      <c r="A19" s="139"/>
      <c r="B19" s="140"/>
      <c r="C19" s="140"/>
      <c r="D19" s="140"/>
      <c r="E19" s="140"/>
      <c r="F19" s="141"/>
      <c r="G19" s="85"/>
      <c r="H19" s="2"/>
      <c r="I19" s="2"/>
      <c r="J19" s="2"/>
    </row>
    <row r="20" spans="1:12" ht="23.4" customHeight="1">
      <c r="A20" s="82"/>
      <c r="B20" s="83"/>
      <c r="D20" s="84"/>
      <c r="G20" s="2"/>
      <c r="H20" s="2"/>
      <c r="I20" s="2"/>
      <c r="J20" s="2"/>
    </row>
    <row r="21" spans="1:12" ht="23.4" customHeight="1">
      <c r="A21" s="82"/>
      <c r="B21" s="83"/>
      <c r="D21" s="84"/>
      <c r="G21" s="2"/>
      <c r="H21" s="2"/>
      <c r="I21" s="2"/>
      <c r="J21" s="2"/>
    </row>
    <row r="22" spans="1:12" ht="20.25" customHeight="1">
      <c r="A22" s="69"/>
      <c r="B22" s="45"/>
      <c r="C22" s="46"/>
      <c r="D22" s="47"/>
      <c r="E22" s="3"/>
      <c r="F22" s="3"/>
      <c r="G22" s="124" t="s">
        <v>12</v>
      </c>
      <c r="H22" s="124"/>
      <c r="I22" s="124"/>
      <c r="J22" s="124"/>
      <c r="K22" s="124"/>
      <c r="L22" s="124"/>
    </row>
    <row r="23" spans="1:12" ht="20.25" customHeight="1">
      <c r="A23" s="69"/>
      <c r="B23" s="45"/>
      <c r="C23" s="46"/>
      <c r="D23" s="47"/>
      <c r="E23" s="3"/>
      <c r="F23" s="3"/>
      <c r="G23" s="2"/>
      <c r="H23" s="2"/>
      <c r="I23" s="2"/>
      <c r="J23" s="2"/>
    </row>
    <row r="24" spans="1:12" ht="20.25" customHeight="1">
      <c r="A24" s="48"/>
      <c r="B24" s="49"/>
      <c r="C24" s="4"/>
      <c r="D24" s="9"/>
      <c r="E24" s="4"/>
      <c r="F24" s="4"/>
      <c r="G24" s="125" t="s">
        <v>12</v>
      </c>
      <c r="H24" s="126"/>
      <c r="I24" s="126"/>
      <c r="J24" s="126"/>
      <c r="K24" s="126"/>
      <c r="L24" s="126"/>
    </row>
    <row r="25" spans="1:12" ht="20.25" customHeight="1">
      <c r="A25" s="50"/>
      <c r="B25" s="42"/>
      <c r="G25" s="2"/>
      <c r="H25" s="2"/>
      <c r="I25" s="2"/>
      <c r="J25" s="2"/>
    </row>
    <row r="26" spans="1:12" ht="31.2">
      <c r="A26" s="127" t="s">
        <v>225</v>
      </c>
      <c r="B26" s="128"/>
      <c r="C26" s="51" t="s">
        <v>13</v>
      </c>
      <c r="D26" s="51" t="s">
        <v>14</v>
      </c>
      <c r="E26" s="51" t="s">
        <v>15</v>
      </c>
      <c r="F26" s="51" t="s">
        <v>16</v>
      </c>
      <c r="G26" s="52" t="s">
        <v>17</v>
      </c>
      <c r="H26" s="129" t="s">
        <v>18</v>
      </c>
      <c r="I26" s="130"/>
      <c r="J26" s="53"/>
      <c r="K26" s="131" t="s">
        <v>19</v>
      </c>
      <c r="L26" s="132"/>
    </row>
    <row r="27" spans="1:12" ht="20.25" customHeight="1">
      <c r="A27" s="5"/>
      <c r="B27" s="54"/>
      <c r="G27" s="2"/>
      <c r="H27" s="2"/>
      <c r="I27" s="6"/>
      <c r="J27" s="6"/>
    </row>
    <row r="28" spans="1:12" ht="15" thickBot="1">
      <c r="A28" s="5"/>
      <c r="B28" s="35"/>
      <c r="G28" s="114"/>
      <c r="H28" s="2"/>
      <c r="I28" s="6"/>
    </row>
    <row r="29" spans="1:12" ht="21">
      <c r="A29" s="13" t="s">
        <v>20</v>
      </c>
      <c r="B29" s="13" t="s">
        <v>21</v>
      </c>
      <c r="C29" s="97"/>
      <c r="D29" s="15"/>
      <c r="E29" s="16"/>
      <c r="F29" s="16"/>
      <c r="G29" s="118">
        <f>SUM(F32:F36)</f>
        <v>0</v>
      </c>
      <c r="H29" s="17"/>
      <c r="I29" s="18" t="e">
        <f>SUM(H32:H36)</f>
        <v>#DIV/0!</v>
      </c>
      <c r="J29" s="36"/>
      <c r="K29" s="37">
        <f>SUM(J32:J36)</f>
        <v>0</v>
      </c>
    </row>
    <row r="30" spans="1:12" ht="21">
      <c r="A30" s="20"/>
      <c r="B30" s="20"/>
      <c r="C30" s="98"/>
      <c r="D30" s="22"/>
      <c r="E30" s="98"/>
      <c r="F30" s="106"/>
      <c r="G30" s="115"/>
      <c r="H30" s="19"/>
      <c r="I30" s="23"/>
      <c r="J30" s="36"/>
      <c r="K30" s="36"/>
    </row>
    <row r="31" spans="1:12" ht="21">
      <c r="A31" s="11" t="s">
        <v>22</v>
      </c>
      <c r="B31" s="21" t="s">
        <v>23</v>
      </c>
      <c r="C31" s="99"/>
      <c r="D31" s="25"/>
      <c r="E31" s="102"/>
      <c r="F31" s="107"/>
      <c r="G31" s="116"/>
      <c r="H31" s="89"/>
      <c r="I31" s="27"/>
      <c r="J31" s="36"/>
      <c r="K31" s="38"/>
    </row>
    <row r="32" spans="1:12" ht="41.4">
      <c r="A32" s="12" t="s">
        <v>24</v>
      </c>
      <c r="B32" s="24" t="s">
        <v>25</v>
      </c>
      <c r="C32" s="99"/>
      <c r="D32" s="64" t="s">
        <v>26</v>
      </c>
      <c r="E32" s="103"/>
      <c r="F32" s="108">
        <f>+C32*E32</f>
        <v>0</v>
      </c>
      <c r="G32" s="116"/>
      <c r="H32" s="88" t="e">
        <f>+F32/$G$163</f>
        <v>#DIV/0!</v>
      </c>
      <c r="I32" s="26"/>
      <c r="J32" s="39">
        <v>0</v>
      </c>
      <c r="K32" s="38"/>
    </row>
    <row r="33" spans="1:11" ht="21">
      <c r="A33" s="11" t="s">
        <v>27</v>
      </c>
      <c r="B33" s="21" t="s">
        <v>28</v>
      </c>
      <c r="C33" s="99"/>
      <c r="D33" s="25"/>
      <c r="E33" s="103"/>
      <c r="F33" s="107"/>
      <c r="G33" s="116"/>
      <c r="H33" s="90"/>
      <c r="I33" s="26"/>
      <c r="J33" s="26"/>
      <c r="K33" s="26"/>
    </row>
    <row r="34" spans="1:11" ht="21">
      <c r="A34" s="12" t="s">
        <v>29</v>
      </c>
      <c r="B34" s="24" t="s">
        <v>30</v>
      </c>
      <c r="C34" s="99"/>
      <c r="D34" s="64" t="s">
        <v>31</v>
      </c>
      <c r="E34" s="103"/>
      <c r="F34" s="108">
        <f>+C34*E34</f>
        <v>0</v>
      </c>
      <c r="G34" s="116"/>
      <c r="H34" s="88" t="e">
        <f>+F34/$G$163</f>
        <v>#DIV/0!</v>
      </c>
      <c r="I34" s="26"/>
      <c r="J34" s="39">
        <v>0</v>
      </c>
      <c r="K34" s="38"/>
    </row>
    <row r="35" spans="1:11" ht="21">
      <c r="A35" s="12" t="s">
        <v>32</v>
      </c>
      <c r="B35" s="24" t="s">
        <v>33</v>
      </c>
      <c r="C35" s="99"/>
      <c r="D35" s="64" t="s">
        <v>34</v>
      </c>
      <c r="E35" s="103"/>
      <c r="F35" s="108">
        <f>+C35*E35</f>
        <v>0</v>
      </c>
      <c r="G35" s="116"/>
      <c r="H35" s="88" t="e">
        <f>+F35/$G$163</f>
        <v>#DIV/0!</v>
      </c>
      <c r="I35" s="26"/>
      <c r="J35" s="39">
        <v>0</v>
      </c>
      <c r="K35" s="38"/>
    </row>
    <row r="36" spans="1:11" ht="21">
      <c r="A36" s="12" t="s">
        <v>35</v>
      </c>
      <c r="B36" s="24" t="s">
        <v>36</v>
      </c>
      <c r="C36" s="99"/>
      <c r="D36" s="64" t="s">
        <v>34</v>
      </c>
      <c r="E36" s="103"/>
      <c r="F36" s="108">
        <f t="shared" ref="F36" si="0">+C36*E36</f>
        <v>0</v>
      </c>
      <c r="G36" s="116"/>
      <c r="H36" s="88" t="e">
        <f>+F36/$G$163</f>
        <v>#DIV/0!</v>
      </c>
      <c r="I36" s="26"/>
      <c r="J36" s="39">
        <v>0</v>
      </c>
      <c r="K36" s="38"/>
    </row>
    <row r="37" spans="1:11" ht="21.6" thickBot="1">
      <c r="A37" s="11"/>
      <c r="B37" s="21"/>
      <c r="C37" s="98"/>
      <c r="D37" s="22"/>
      <c r="E37" s="103"/>
      <c r="F37" s="107"/>
      <c r="G37" s="116"/>
      <c r="H37" s="90"/>
      <c r="I37" s="26"/>
    </row>
    <row r="38" spans="1:11" ht="21">
      <c r="A38" s="13" t="s">
        <v>37</v>
      </c>
      <c r="B38" s="13" t="s">
        <v>38</v>
      </c>
      <c r="C38" s="97"/>
      <c r="D38" s="15"/>
      <c r="E38" s="104"/>
      <c r="F38" s="109"/>
      <c r="G38" s="118">
        <f>SUM(F40:F46)</f>
        <v>0</v>
      </c>
      <c r="H38" s="91"/>
      <c r="I38" s="18" t="e">
        <f>SUM(H40:H46)</f>
        <v>#DIV/0!</v>
      </c>
      <c r="K38" s="37">
        <f>SUM(J40:J46)</f>
        <v>0</v>
      </c>
    </row>
    <row r="39" spans="1:11" ht="21">
      <c r="A39" s="20"/>
      <c r="B39" s="20"/>
      <c r="C39" s="98"/>
      <c r="D39" s="22"/>
      <c r="E39" s="98"/>
      <c r="F39" s="106"/>
      <c r="G39" s="115"/>
      <c r="H39" s="23"/>
      <c r="I39" s="23"/>
    </row>
    <row r="40" spans="1:11" ht="21">
      <c r="A40" s="12" t="s">
        <v>39</v>
      </c>
      <c r="B40" s="24" t="s">
        <v>40</v>
      </c>
      <c r="C40" s="98"/>
      <c r="D40" s="64" t="s">
        <v>41</v>
      </c>
      <c r="E40" s="103"/>
      <c r="F40" s="108">
        <f t="shared" ref="F40:F41" si="1">+C40*E40</f>
        <v>0</v>
      </c>
      <c r="G40" s="116"/>
      <c r="H40" s="88" t="e">
        <f t="shared" ref="H40:H41" si="2">+F40/$G$163</f>
        <v>#DIV/0!</v>
      </c>
      <c r="I40" s="26"/>
      <c r="J40" s="39">
        <v>0</v>
      </c>
    </row>
    <row r="41" spans="1:11" ht="21">
      <c r="A41" s="12" t="s">
        <v>42</v>
      </c>
      <c r="B41" s="24" t="s">
        <v>43</v>
      </c>
      <c r="C41" s="98"/>
      <c r="D41" s="64" t="s">
        <v>44</v>
      </c>
      <c r="E41" s="103"/>
      <c r="F41" s="108">
        <f t="shared" si="1"/>
        <v>0</v>
      </c>
      <c r="G41" s="116"/>
      <c r="H41" s="88" t="e">
        <f t="shared" si="2"/>
        <v>#DIV/0!</v>
      </c>
      <c r="I41" s="26"/>
      <c r="J41" s="39">
        <v>0</v>
      </c>
    </row>
    <row r="42" spans="1:11" ht="21">
      <c r="A42" s="12" t="s">
        <v>45</v>
      </c>
      <c r="B42" s="24" t="s">
        <v>46</v>
      </c>
      <c r="C42" s="99"/>
      <c r="D42" s="64" t="s">
        <v>44</v>
      </c>
      <c r="E42" s="103"/>
      <c r="F42" s="108">
        <f>+C42*E42</f>
        <v>0</v>
      </c>
      <c r="G42" s="116"/>
      <c r="H42" s="88" t="e">
        <f>+F42/$G$163</f>
        <v>#DIV/0!</v>
      </c>
      <c r="I42" s="26"/>
      <c r="J42" s="39">
        <v>0</v>
      </c>
    </row>
    <row r="43" spans="1:11" ht="21">
      <c r="A43" s="12" t="s">
        <v>47</v>
      </c>
      <c r="B43" s="24" t="s">
        <v>48</v>
      </c>
      <c r="C43" s="99"/>
      <c r="D43" s="64" t="s">
        <v>44</v>
      </c>
      <c r="E43" s="103"/>
      <c r="F43" s="108">
        <f t="shared" ref="F43:F46" si="3">+C43*E43</f>
        <v>0</v>
      </c>
      <c r="G43" s="116"/>
      <c r="H43" s="88" t="e">
        <f t="shared" ref="H43:H46" si="4">+F43/$G$163</f>
        <v>#DIV/0!</v>
      </c>
      <c r="I43" s="26"/>
      <c r="J43" s="39">
        <v>0</v>
      </c>
    </row>
    <row r="44" spans="1:11" ht="21">
      <c r="A44" s="12" t="s">
        <v>49</v>
      </c>
      <c r="B44" s="24" t="s">
        <v>50</v>
      </c>
      <c r="C44" s="99"/>
      <c r="D44" s="64" t="s">
        <v>26</v>
      </c>
      <c r="E44" s="103"/>
      <c r="F44" s="108">
        <f t="shared" si="3"/>
        <v>0</v>
      </c>
      <c r="G44" s="116"/>
      <c r="H44" s="88" t="e">
        <f t="shared" si="4"/>
        <v>#DIV/0!</v>
      </c>
      <c r="I44" s="26"/>
      <c r="J44" s="39">
        <v>0</v>
      </c>
    </row>
    <row r="45" spans="1:11" ht="21">
      <c r="A45" s="12" t="s">
        <v>51</v>
      </c>
      <c r="B45" s="24" t="s">
        <v>52</v>
      </c>
      <c r="C45" s="98"/>
      <c r="D45" s="64" t="s">
        <v>44</v>
      </c>
      <c r="E45" s="103"/>
      <c r="F45" s="108">
        <f t="shared" si="3"/>
        <v>0</v>
      </c>
      <c r="G45" s="116"/>
      <c r="H45" s="88" t="e">
        <f t="shared" si="4"/>
        <v>#DIV/0!</v>
      </c>
      <c r="I45" s="26"/>
      <c r="J45" s="39">
        <v>0</v>
      </c>
      <c r="K45" s="26"/>
    </row>
    <row r="46" spans="1:11" ht="21">
      <c r="A46" s="12" t="s">
        <v>53</v>
      </c>
      <c r="B46" s="24" t="s">
        <v>54</v>
      </c>
      <c r="C46" s="99"/>
      <c r="D46" s="64" t="s">
        <v>55</v>
      </c>
      <c r="E46" s="103"/>
      <c r="F46" s="108">
        <f t="shared" si="3"/>
        <v>0</v>
      </c>
      <c r="G46" s="116"/>
      <c r="H46" s="88" t="e">
        <f t="shared" si="4"/>
        <v>#DIV/0!</v>
      </c>
      <c r="I46" s="26"/>
      <c r="J46" s="39">
        <v>0</v>
      </c>
    </row>
    <row r="47" spans="1:11" ht="21.6" thickBot="1">
      <c r="A47" s="11"/>
      <c r="B47" s="21"/>
      <c r="C47" s="98"/>
      <c r="D47" s="22"/>
      <c r="E47" s="103"/>
      <c r="F47" s="107"/>
      <c r="G47" s="116"/>
      <c r="H47" s="90"/>
      <c r="I47" s="26"/>
    </row>
    <row r="48" spans="1:11" ht="21">
      <c r="A48" s="13" t="s">
        <v>56</v>
      </c>
      <c r="B48" s="13" t="s">
        <v>57</v>
      </c>
      <c r="C48" s="97"/>
      <c r="D48" s="15"/>
      <c r="E48" s="104"/>
      <c r="F48" s="109"/>
      <c r="G48" s="118">
        <f>SUM(F51:F53)</f>
        <v>0</v>
      </c>
      <c r="H48" s="91"/>
      <c r="I48" s="18" t="e">
        <f>SUM(H51:H53)</f>
        <v>#DIV/0!</v>
      </c>
      <c r="K48" s="37">
        <f>SUM(J51:J53)</f>
        <v>0</v>
      </c>
    </row>
    <row r="49" spans="1:12" ht="21">
      <c r="A49" s="20"/>
      <c r="B49" s="20"/>
      <c r="C49" s="98"/>
      <c r="D49" s="22"/>
      <c r="E49" s="98"/>
      <c r="F49" s="106"/>
      <c r="G49" s="115"/>
      <c r="H49" s="23"/>
      <c r="I49" s="23"/>
    </row>
    <row r="50" spans="1:12" ht="21">
      <c r="A50" s="11" t="s">
        <v>58</v>
      </c>
      <c r="B50" s="21" t="s">
        <v>59</v>
      </c>
      <c r="C50" s="99"/>
      <c r="D50" s="25"/>
      <c r="E50" s="103"/>
      <c r="F50" s="107"/>
      <c r="G50" s="116"/>
      <c r="H50" s="90"/>
      <c r="I50" s="26"/>
    </row>
    <row r="51" spans="1:12" ht="41.4">
      <c r="A51" s="12" t="s">
        <v>60</v>
      </c>
      <c r="B51" s="24" t="s">
        <v>61</v>
      </c>
      <c r="C51" s="99"/>
      <c r="D51" s="64" t="s">
        <v>55</v>
      </c>
      <c r="E51" s="103"/>
      <c r="F51" s="108">
        <f t="shared" ref="F51:F52" si="5">+C51*E51</f>
        <v>0</v>
      </c>
      <c r="G51" s="116"/>
      <c r="H51" s="88" t="e">
        <f t="shared" ref="H51:H52" si="6">+F51/$G$163</f>
        <v>#DIV/0!</v>
      </c>
      <c r="I51" s="26"/>
      <c r="J51" s="39">
        <v>0</v>
      </c>
    </row>
    <row r="52" spans="1:12" ht="21">
      <c r="A52" s="12" t="s">
        <v>62</v>
      </c>
      <c r="B52" s="24" t="s">
        <v>63</v>
      </c>
      <c r="C52" s="99"/>
      <c r="D52" s="64" t="s">
        <v>55</v>
      </c>
      <c r="E52" s="103"/>
      <c r="F52" s="108">
        <f t="shared" si="5"/>
        <v>0</v>
      </c>
      <c r="G52" s="116"/>
      <c r="H52" s="88" t="e">
        <f t="shared" si="6"/>
        <v>#DIV/0!</v>
      </c>
      <c r="I52" s="26"/>
      <c r="J52" s="39">
        <v>0</v>
      </c>
    </row>
    <row r="53" spans="1:12" ht="21">
      <c r="A53" s="12" t="s">
        <v>64</v>
      </c>
      <c r="B53" s="24" t="s">
        <v>65</v>
      </c>
      <c r="C53" s="99"/>
      <c r="D53" s="64" t="s">
        <v>31</v>
      </c>
      <c r="E53" s="103"/>
      <c r="F53" s="108">
        <f t="shared" ref="F53" si="7">+C53*E53</f>
        <v>0</v>
      </c>
      <c r="G53" s="116"/>
      <c r="H53" s="88" t="e">
        <f>+F53/$G$163</f>
        <v>#DIV/0!</v>
      </c>
      <c r="I53" s="26"/>
      <c r="J53" s="39">
        <v>0</v>
      </c>
    </row>
    <row r="54" spans="1:12" ht="21.6" thickBot="1">
      <c r="A54" s="11"/>
      <c r="B54" s="21"/>
      <c r="C54" s="98"/>
      <c r="D54" s="22"/>
      <c r="E54" s="103" t="s">
        <v>66</v>
      </c>
      <c r="F54" s="107"/>
      <c r="G54" s="116"/>
      <c r="H54" s="90"/>
      <c r="I54" s="26"/>
    </row>
    <row r="55" spans="1:12" ht="21.6" thickBot="1">
      <c r="A55" s="13" t="s">
        <v>67</v>
      </c>
      <c r="B55" s="13" t="s">
        <v>68</v>
      </c>
      <c r="C55" s="97"/>
      <c r="D55" s="15"/>
      <c r="E55" s="104"/>
      <c r="F55" s="109"/>
      <c r="G55" s="118">
        <f>SUM(F58)</f>
        <v>0</v>
      </c>
      <c r="H55" s="91"/>
      <c r="I55" s="18" t="e">
        <f>SUM(H58)</f>
        <v>#DIV/0!</v>
      </c>
      <c r="K55" s="37">
        <f>SUM(J58)</f>
        <v>0</v>
      </c>
    </row>
    <row r="56" spans="1:12" ht="21">
      <c r="A56" s="20"/>
      <c r="B56" s="20"/>
      <c r="C56" s="98"/>
      <c r="D56" s="22"/>
      <c r="E56" s="98"/>
      <c r="F56" s="106"/>
      <c r="G56" s="115"/>
      <c r="H56" s="23"/>
      <c r="I56" s="23"/>
    </row>
    <row r="57" spans="1:12" ht="21">
      <c r="A57" s="11" t="s">
        <v>69</v>
      </c>
      <c r="B57" s="21" t="s">
        <v>70</v>
      </c>
      <c r="C57" s="99"/>
      <c r="D57" s="24"/>
      <c r="E57" s="99"/>
      <c r="F57" s="110"/>
      <c r="G57" s="110"/>
      <c r="H57" s="92"/>
      <c r="I57" s="24"/>
      <c r="J57" s="24"/>
      <c r="K57" s="24"/>
      <c r="L57" s="24"/>
    </row>
    <row r="58" spans="1:12" ht="21">
      <c r="A58" s="12" t="s">
        <v>71</v>
      </c>
      <c r="B58" s="24" t="s">
        <v>72</v>
      </c>
      <c r="C58" s="99"/>
      <c r="D58" s="64" t="s">
        <v>41</v>
      </c>
      <c r="E58" s="103"/>
      <c r="F58" s="108">
        <f t="shared" ref="F58" si="8">+C58*E58</f>
        <v>0</v>
      </c>
      <c r="G58" s="116"/>
      <c r="H58" s="88" t="e">
        <f>+F58/$G$163</f>
        <v>#DIV/0!</v>
      </c>
      <c r="I58" s="26"/>
      <c r="J58" s="39">
        <v>0</v>
      </c>
    </row>
    <row r="59" spans="1:12" ht="21.6" thickBot="1">
      <c r="A59" s="11"/>
      <c r="B59" s="21"/>
      <c r="C59" s="98"/>
      <c r="D59" s="22"/>
      <c r="E59" s="103"/>
      <c r="F59" s="107"/>
      <c r="G59" s="116"/>
      <c r="H59" s="90"/>
      <c r="I59" s="26"/>
    </row>
    <row r="60" spans="1:12" ht="21.6" thickBot="1">
      <c r="A60" s="13" t="s">
        <v>73</v>
      </c>
      <c r="B60" s="13" t="s">
        <v>74</v>
      </c>
      <c r="C60" s="97"/>
      <c r="D60" s="15"/>
      <c r="E60" s="104"/>
      <c r="F60" s="109"/>
      <c r="G60" s="118">
        <f>SUM(F64:F75)</f>
        <v>0</v>
      </c>
      <c r="H60" s="91"/>
      <c r="I60" s="18" t="e">
        <f>SUM(H64:H75)</f>
        <v>#DIV/0!</v>
      </c>
      <c r="K60" s="37">
        <f>SUM(J64:J75)</f>
        <v>0</v>
      </c>
    </row>
    <row r="61" spans="1:12" ht="21">
      <c r="A61" s="20"/>
      <c r="B61" s="20"/>
      <c r="C61" s="98"/>
      <c r="D61" s="22"/>
      <c r="E61" s="98"/>
      <c r="F61" s="106"/>
      <c r="G61" s="115"/>
      <c r="H61" s="23"/>
      <c r="I61" s="23"/>
    </row>
    <row r="62" spans="1:12" ht="21">
      <c r="A62" s="11" t="s">
        <v>75</v>
      </c>
      <c r="B62" s="21" t="s">
        <v>76</v>
      </c>
      <c r="C62" s="99"/>
      <c r="D62" s="25"/>
      <c r="E62" s="103"/>
      <c r="F62" s="107"/>
      <c r="G62" s="116"/>
      <c r="H62" s="90"/>
      <c r="I62" s="26"/>
    </row>
    <row r="63" spans="1:12" ht="21">
      <c r="A63" s="11" t="s">
        <v>77</v>
      </c>
      <c r="B63" s="21" t="s">
        <v>78</v>
      </c>
      <c r="C63" s="99"/>
      <c r="D63" s="25"/>
      <c r="E63" s="103"/>
      <c r="F63" s="107"/>
      <c r="G63" s="116"/>
      <c r="H63" s="90"/>
      <c r="I63" s="26"/>
    </row>
    <row r="64" spans="1:12" ht="21">
      <c r="A64" s="12" t="s">
        <v>79</v>
      </c>
      <c r="B64" s="24" t="s">
        <v>80</v>
      </c>
      <c r="C64" s="99"/>
      <c r="D64" s="64" t="s">
        <v>44</v>
      </c>
      <c r="E64" s="99"/>
      <c r="F64" s="108">
        <f t="shared" ref="F64" si="9">+C64*E64</f>
        <v>0</v>
      </c>
      <c r="G64" s="116"/>
      <c r="H64" s="88" t="e">
        <f>+F64/$G$163</f>
        <v>#DIV/0!</v>
      </c>
      <c r="I64" s="28"/>
      <c r="J64" s="39">
        <v>0</v>
      </c>
    </row>
    <row r="65" spans="1:11" ht="21">
      <c r="A65" s="11" t="s">
        <v>81</v>
      </c>
      <c r="B65" s="21" t="s">
        <v>82</v>
      </c>
      <c r="C65" s="99"/>
      <c r="D65" s="25"/>
      <c r="E65" s="103"/>
      <c r="F65" s="107"/>
      <c r="G65" s="116"/>
      <c r="H65" s="90"/>
      <c r="I65" s="26"/>
    </row>
    <row r="66" spans="1:11" ht="21">
      <c r="A66" s="12" t="s">
        <v>83</v>
      </c>
      <c r="B66" s="24" t="s">
        <v>84</v>
      </c>
      <c r="C66" s="99"/>
      <c r="D66" s="64" t="s">
        <v>44</v>
      </c>
      <c r="E66" s="103"/>
      <c r="F66" s="108">
        <f t="shared" ref="F66" si="10">+C66*E66</f>
        <v>0</v>
      </c>
      <c r="G66" s="116"/>
      <c r="H66" s="88" t="e">
        <f>+F66/$G$163</f>
        <v>#DIV/0!</v>
      </c>
      <c r="I66" s="26"/>
      <c r="J66" s="39">
        <v>0</v>
      </c>
    </row>
    <row r="67" spans="1:11" ht="21">
      <c r="A67" s="11" t="s">
        <v>85</v>
      </c>
      <c r="B67" s="21" t="s">
        <v>86</v>
      </c>
      <c r="C67" s="99"/>
      <c r="D67" s="25"/>
      <c r="E67" s="103"/>
      <c r="F67" s="107"/>
      <c r="G67" s="116"/>
      <c r="H67" s="90"/>
      <c r="I67" s="26"/>
    </row>
    <row r="68" spans="1:11" ht="41.4">
      <c r="A68" s="12" t="s">
        <v>87</v>
      </c>
      <c r="B68" s="24" t="s">
        <v>88</v>
      </c>
      <c r="C68" s="99"/>
      <c r="D68" s="64" t="s">
        <v>44</v>
      </c>
      <c r="E68" s="99"/>
      <c r="F68" s="108">
        <f t="shared" ref="F68:F73" si="11">+C68*E68</f>
        <v>0</v>
      </c>
      <c r="G68" s="116"/>
      <c r="H68" s="88" t="e">
        <f>+F68/$G$163</f>
        <v>#DIV/0!</v>
      </c>
      <c r="I68" s="28"/>
      <c r="J68" s="39">
        <v>0</v>
      </c>
    </row>
    <row r="69" spans="1:11" ht="21">
      <c r="A69" s="11" t="s">
        <v>89</v>
      </c>
      <c r="B69" s="21" t="s">
        <v>90</v>
      </c>
      <c r="C69" s="99"/>
      <c r="D69" s="25"/>
      <c r="E69" s="103"/>
      <c r="F69" s="107"/>
      <c r="G69" s="116"/>
      <c r="H69" s="90"/>
      <c r="I69" s="26"/>
    </row>
    <row r="70" spans="1:11" ht="21">
      <c r="A70" s="11" t="s">
        <v>91</v>
      </c>
      <c r="B70" s="21" t="s">
        <v>92</v>
      </c>
      <c r="C70" s="99"/>
      <c r="D70" s="25"/>
      <c r="E70" s="103"/>
      <c r="F70" s="107"/>
      <c r="G70" s="116"/>
      <c r="H70" s="90"/>
      <c r="I70" s="26"/>
    </row>
    <row r="71" spans="1:11" ht="21">
      <c r="A71" s="12" t="s">
        <v>93</v>
      </c>
      <c r="B71" s="24" t="s">
        <v>94</v>
      </c>
      <c r="C71" s="99"/>
      <c r="D71" s="64" t="s">
        <v>44</v>
      </c>
      <c r="E71" s="103"/>
      <c r="F71" s="108">
        <f t="shared" si="11"/>
        <v>0</v>
      </c>
      <c r="G71" s="116"/>
      <c r="H71" s="88" t="e">
        <f>+F71/$G$163</f>
        <v>#DIV/0!</v>
      </c>
      <c r="I71" s="26"/>
      <c r="J71" s="39">
        <v>0</v>
      </c>
    </row>
    <row r="72" spans="1:11" ht="21">
      <c r="A72" s="12" t="s">
        <v>95</v>
      </c>
      <c r="B72" s="24" t="s">
        <v>96</v>
      </c>
      <c r="C72" s="99"/>
      <c r="D72" s="64" t="s">
        <v>44</v>
      </c>
      <c r="E72" s="103"/>
      <c r="F72" s="108"/>
      <c r="G72" s="116"/>
      <c r="H72" s="88"/>
      <c r="I72" s="26"/>
      <c r="J72" s="39"/>
    </row>
    <row r="73" spans="1:11" ht="21">
      <c r="A73" s="12" t="s">
        <v>97</v>
      </c>
      <c r="B73" s="24" t="s">
        <v>98</v>
      </c>
      <c r="C73" s="99"/>
      <c r="D73" s="64" t="s">
        <v>31</v>
      </c>
      <c r="E73" s="103"/>
      <c r="F73" s="108">
        <f t="shared" si="11"/>
        <v>0</v>
      </c>
      <c r="G73" s="116"/>
      <c r="H73" s="88" t="e">
        <f>+F73/$G$163</f>
        <v>#DIV/0!</v>
      </c>
      <c r="I73" s="26"/>
      <c r="J73" s="39">
        <v>0</v>
      </c>
    </row>
    <row r="74" spans="1:11" ht="21">
      <c r="A74" s="11" t="s">
        <v>99</v>
      </c>
      <c r="B74" s="21" t="s">
        <v>100</v>
      </c>
      <c r="C74" s="99"/>
      <c r="D74" s="25"/>
      <c r="E74" s="103"/>
      <c r="F74" s="107"/>
      <c r="G74" s="116"/>
      <c r="H74" s="90"/>
      <c r="I74" s="26"/>
    </row>
    <row r="75" spans="1:11" ht="21">
      <c r="A75" s="12" t="s">
        <v>101</v>
      </c>
      <c r="B75" s="24" t="s">
        <v>102</v>
      </c>
      <c r="C75" s="99"/>
      <c r="D75" s="25" t="s">
        <v>44</v>
      </c>
      <c r="E75" s="103"/>
      <c r="F75" s="108">
        <f t="shared" ref="F75" si="12">+C75*E75</f>
        <v>0</v>
      </c>
      <c r="G75" s="116"/>
      <c r="H75" s="88" t="e">
        <f>+F75/$G$163</f>
        <v>#DIV/0!</v>
      </c>
      <c r="I75" s="26"/>
      <c r="J75" s="39">
        <v>0</v>
      </c>
    </row>
    <row r="76" spans="1:11" ht="21.6" thickBot="1">
      <c r="A76" s="11"/>
      <c r="B76" s="24"/>
      <c r="C76" s="99"/>
      <c r="D76" s="25"/>
      <c r="E76" s="103"/>
      <c r="F76" s="107"/>
      <c r="G76" s="116"/>
      <c r="H76" s="90"/>
      <c r="I76" s="26"/>
    </row>
    <row r="77" spans="1:11" ht="21.6" thickBot="1">
      <c r="A77" s="13" t="s">
        <v>103</v>
      </c>
      <c r="B77" s="13" t="s">
        <v>104</v>
      </c>
      <c r="C77" s="97"/>
      <c r="D77" s="15"/>
      <c r="E77" s="104"/>
      <c r="F77" s="109"/>
      <c r="G77" s="118">
        <f>SUM(F80:F84)</f>
        <v>0</v>
      </c>
      <c r="H77" s="91"/>
      <c r="I77" s="18" t="e">
        <f>SUM(H80:H84)</f>
        <v>#DIV/0!</v>
      </c>
      <c r="K77" s="37">
        <f>SUM(J80:J84)</f>
        <v>0</v>
      </c>
    </row>
    <row r="78" spans="1:11" ht="21">
      <c r="A78" s="11"/>
      <c r="B78" s="24"/>
      <c r="C78" s="99"/>
      <c r="D78" s="25"/>
      <c r="E78" s="103"/>
      <c r="F78" s="107"/>
      <c r="G78" s="116"/>
      <c r="H78" s="90"/>
      <c r="I78" s="26"/>
    </row>
    <row r="79" spans="1:11" ht="21">
      <c r="A79" s="11" t="s">
        <v>69</v>
      </c>
      <c r="B79" s="21" t="s">
        <v>105</v>
      </c>
      <c r="C79" s="99"/>
      <c r="D79" s="25"/>
      <c r="E79" s="103"/>
      <c r="F79" s="107"/>
      <c r="G79" s="116"/>
      <c r="H79" s="90"/>
      <c r="I79" s="26"/>
    </row>
    <row r="80" spans="1:11" ht="21">
      <c r="A80" s="12" t="s">
        <v>71</v>
      </c>
      <c r="B80" s="29" t="s">
        <v>106</v>
      </c>
      <c r="C80" s="99"/>
      <c r="D80" s="25" t="s">
        <v>44</v>
      </c>
      <c r="E80" s="103"/>
      <c r="F80" s="108">
        <f t="shared" ref="F80:F81" si="13">+C80*E80</f>
        <v>0</v>
      </c>
      <c r="G80" s="116"/>
      <c r="H80" s="88" t="e">
        <f>+F80/$G$163</f>
        <v>#DIV/0!</v>
      </c>
      <c r="I80" s="26"/>
      <c r="J80" s="39">
        <v>0</v>
      </c>
    </row>
    <row r="81" spans="1:11" ht="21">
      <c r="A81" s="12" t="s">
        <v>107</v>
      </c>
      <c r="B81" s="29" t="s">
        <v>108</v>
      </c>
      <c r="C81" s="99"/>
      <c r="D81" s="64" t="s">
        <v>31</v>
      </c>
      <c r="E81" s="103"/>
      <c r="F81" s="108">
        <f t="shared" si="13"/>
        <v>0</v>
      </c>
      <c r="G81" s="116"/>
      <c r="H81" s="88" t="e">
        <f>+F81/$G$163</f>
        <v>#DIV/0!</v>
      </c>
      <c r="I81" s="26"/>
      <c r="J81" s="39">
        <v>0</v>
      </c>
    </row>
    <row r="82" spans="1:11" ht="21">
      <c r="A82" s="12" t="s">
        <v>109</v>
      </c>
      <c r="B82" s="29" t="s">
        <v>110</v>
      </c>
      <c r="C82" s="99"/>
      <c r="D82" s="64" t="s">
        <v>31</v>
      </c>
      <c r="E82" s="103"/>
      <c r="F82" s="108">
        <f t="shared" ref="F82" si="14">+C82*E82</f>
        <v>0</v>
      </c>
      <c r="G82" s="116"/>
      <c r="H82" s="88" t="e">
        <f>+F82/$G$163</f>
        <v>#DIV/0!</v>
      </c>
      <c r="I82" s="26"/>
      <c r="J82" s="39">
        <v>0</v>
      </c>
    </row>
    <row r="83" spans="1:11" ht="21">
      <c r="A83" s="12" t="s">
        <v>111</v>
      </c>
      <c r="B83" s="24" t="s">
        <v>112</v>
      </c>
      <c r="C83" s="99"/>
      <c r="D83" s="64" t="s">
        <v>31</v>
      </c>
      <c r="E83" s="103"/>
      <c r="F83" s="108">
        <f t="shared" ref="F83:F84" si="15">+C83*E83</f>
        <v>0</v>
      </c>
      <c r="G83" s="116"/>
      <c r="H83" s="88" t="e">
        <f>+F83/$G$163</f>
        <v>#DIV/0!</v>
      </c>
      <c r="I83" s="26"/>
      <c r="J83" s="39">
        <v>0</v>
      </c>
    </row>
    <row r="84" spans="1:11" ht="21">
      <c r="A84" s="12" t="s">
        <v>113</v>
      </c>
      <c r="B84" s="29" t="s">
        <v>114</v>
      </c>
      <c r="C84" s="99"/>
      <c r="D84" s="64" t="s">
        <v>55</v>
      </c>
      <c r="E84" s="103"/>
      <c r="F84" s="108">
        <f t="shared" si="15"/>
        <v>0</v>
      </c>
      <c r="G84" s="116"/>
      <c r="H84" s="88" t="e">
        <f>+F84/$G$163</f>
        <v>#DIV/0!</v>
      </c>
      <c r="I84" s="26"/>
      <c r="J84" s="39">
        <v>0</v>
      </c>
    </row>
    <row r="85" spans="1:11" ht="21.6" thickBot="1">
      <c r="A85" s="70"/>
      <c r="C85" s="98"/>
      <c r="D85" s="30"/>
      <c r="E85" s="103"/>
      <c r="F85" s="107"/>
      <c r="G85" s="116"/>
      <c r="H85" s="90"/>
      <c r="I85" s="26"/>
    </row>
    <row r="86" spans="1:11" ht="21.6" thickBot="1">
      <c r="A86" s="71" t="s">
        <v>115</v>
      </c>
      <c r="B86" s="13" t="s">
        <v>116</v>
      </c>
      <c r="C86" s="97"/>
      <c r="D86" s="15"/>
      <c r="E86" s="104"/>
      <c r="F86" s="109"/>
      <c r="G86" s="118">
        <f>SUM(F88:F88)</f>
        <v>0</v>
      </c>
      <c r="H86" s="91"/>
      <c r="I86" s="18" t="e">
        <f>SUM(H88:H88)</f>
        <v>#DIV/0!</v>
      </c>
      <c r="K86" s="37">
        <f>SUM(J88:J88)</f>
        <v>0</v>
      </c>
    </row>
    <row r="87" spans="1:11" ht="21">
      <c r="A87" s="20"/>
      <c r="B87" s="20"/>
      <c r="C87" s="98"/>
      <c r="D87" s="22"/>
      <c r="E87" s="98"/>
      <c r="F87" s="106"/>
      <c r="G87" s="115"/>
      <c r="H87" s="23"/>
      <c r="I87" s="23"/>
    </row>
    <row r="88" spans="1:11" ht="21">
      <c r="A88" s="72" t="s">
        <v>117</v>
      </c>
      <c r="B88" s="29" t="s">
        <v>118</v>
      </c>
      <c r="C88" s="98"/>
      <c r="D88" s="64" t="s">
        <v>26</v>
      </c>
      <c r="E88" s="103"/>
      <c r="F88" s="108">
        <f t="shared" ref="F88" si="16">+C88*E88</f>
        <v>0</v>
      </c>
      <c r="G88" s="116"/>
      <c r="H88" s="88" t="e">
        <f>+F88/$G$163</f>
        <v>#DIV/0!</v>
      </c>
      <c r="I88" s="26"/>
      <c r="J88" s="39">
        <v>0</v>
      </c>
    </row>
    <row r="89" spans="1:11" ht="21.6" thickBot="1">
      <c r="A89" s="73"/>
      <c r="B89" s="29"/>
      <c r="C89" s="98"/>
      <c r="D89" s="30"/>
      <c r="E89" s="103"/>
      <c r="F89" s="107"/>
      <c r="G89" s="116"/>
      <c r="H89" s="90"/>
      <c r="I89" s="26"/>
    </row>
    <row r="90" spans="1:11" ht="21.6" thickBot="1">
      <c r="A90" s="13" t="s">
        <v>119</v>
      </c>
      <c r="B90" s="13" t="s">
        <v>120</v>
      </c>
      <c r="C90" s="97"/>
      <c r="D90" s="15"/>
      <c r="E90" s="104"/>
      <c r="F90" s="109"/>
      <c r="G90" s="118">
        <f>SUM(F92:F93)</f>
        <v>0</v>
      </c>
      <c r="H90" s="91"/>
      <c r="I90" s="18" t="e">
        <f>SUM(H92:H93)</f>
        <v>#DIV/0!</v>
      </c>
      <c r="K90" s="37">
        <f>SUM(J92:J93)</f>
        <v>0</v>
      </c>
    </row>
    <row r="91" spans="1:11" ht="21">
      <c r="A91" s="74"/>
      <c r="B91" s="31"/>
      <c r="C91" s="98"/>
      <c r="D91" s="32"/>
      <c r="E91" s="103"/>
      <c r="F91" s="107"/>
      <c r="G91" s="116"/>
      <c r="H91" s="90"/>
      <c r="I91" s="26"/>
    </row>
    <row r="92" spans="1:11" ht="21">
      <c r="A92" s="73" t="s">
        <v>121</v>
      </c>
      <c r="B92" s="29" t="s">
        <v>122</v>
      </c>
      <c r="C92" s="98"/>
      <c r="D92" s="64" t="s">
        <v>26</v>
      </c>
      <c r="E92" s="103"/>
      <c r="F92" s="108">
        <f t="shared" ref="F92" si="17">+C92*E92</f>
        <v>0</v>
      </c>
      <c r="G92" s="116"/>
      <c r="H92" s="88" t="e">
        <f>+F92/$G$163</f>
        <v>#DIV/0!</v>
      </c>
      <c r="I92" s="26"/>
      <c r="J92" s="39">
        <v>0</v>
      </c>
    </row>
    <row r="93" spans="1:11" ht="21">
      <c r="A93" s="73" t="s">
        <v>123</v>
      </c>
      <c r="B93" s="29" t="s">
        <v>124</v>
      </c>
      <c r="C93" s="98"/>
      <c r="D93" s="64" t="s">
        <v>26</v>
      </c>
      <c r="E93" s="103"/>
      <c r="F93" s="108">
        <f t="shared" ref="F93" si="18">+C93*E93</f>
        <v>0</v>
      </c>
      <c r="G93" s="116"/>
      <c r="H93" s="88" t="e">
        <f>+F93/$G$163</f>
        <v>#DIV/0!</v>
      </c>
      <c r="I93" s="26"/>
      <c r="J93" s="39">
        <v>0</v>
      </c>
    </row>
    <row r="94" spans="1:11" ht="21.6" thickBot="1">
      <c r="A94" s="73"/>
      <c r="B94" s="29"/>
      <c r="C94" s="98"/>
      <c r="D94" s="30"/>
      <c r="E94" s="103"/>
      <c r="F94" s="107"/>
      <c r="G94" s="116"/>
      <c r="H94" s="90"/>
      <c r="I94" s="26"/>
    </row>
    <row r="95" spans="1:11" ht="21.6" thickBot="1">
      <c r="A95" s="13" t="s">
        <v>125</v>
      </c>
      <c r="B95" s="13" t="s">
        <v>126</v>
      </c>
      <c r="C95" s="97"/>
      <c r="D95" s="15"/>
      <c r="E95" s="104"/>
      <c r="F95" s="109"/>
      <c r="G95" s="118">
        <f>SUM(F97:F97)</f>
        <v>0</v>
      </c>
      <c r="H95" s="91"/>
      <c r="I95" s="18" t="e">
        <f>SUM(H97:H97)</f>
        <v>#DIV/0!</v>
      </c>
      <c r="K95" s="37">
        <f>SUM(J97:J97)</f>
        <v>0</v>
      </c>
    </row>
    <row r="96" spans="1:11" ht="21">
      <c r="A96" s="73"/>
      <c r="B96" s="29"/>
      <c r="C96" s="99"/>
      <c r="D96" s="32"/>
      <c r="E96" s="103"/>
      <c r="F96" s="107"/>
      <c r="G96" s="116"/>
      <c r="H96" s="90"/>
      <c r="I96" s="26"/>
    </row>
    <row r="97" spans="1:11" ht="40.799999999999997">
      <c r="A97" s="72" t="s">
        <v>127</v>
      </c>
      <c r="B97" s="29" t="s">
        <v>128</v>
      </c>
      <c r="C97" s="98"/>
      <c r="D97" s="64" t="s">
        <v>55</v>
      </c>
      <c r="E97" s="103"/>
      <c r="F97" s="108">
        <f t="shared" ref="F97" si="19">+C97*E97</f>
        <v>0</v>
      </c>
      <c r="G97" s="116"/>
      <c r="H97" s="88" t="e">
        <f>+F97/$G$163</f>
        <v>#DIV/0!</v>
      </c>
      <c r="I97" s="26"/>
      <c r="J97" s="39">
        <v>0</v>
      </c>
    </row>
    <row r="98" spans="1:11" ht="21.6" thickBot="1">
      <c r="A98" s="72"/>
      <c r="B98" s="29"/>
      <c r="C98" s="98"/>
      <c r="D98" s="30"/>
      <c r="E98" s="103"/>
      <c r="F98" s="107"/>
      <c r="G98" s="116"/>
      <c r="H98" s="90"/>
      <c r="I98" s="26"/>
    </row>
    <row r="99" spans="1:11" ht="21.6" thickBot="1">
      <c r="A99" s="71" t="s">
        <v>129</v>
      </c>
      <c r="B99" s="13" t="s">
        <v>130</v>
      </c>
      <c r="C99" s="97"/>
      <c r="D99" s="15"/>
      <c r="E99" s="104"/>
      <c r="F99" s="109"/>
      <c r="G99" s="118">
        <f>SUM(F103:F109)</f>
        <v>0</v>
      </c>
      <c r="H99" s="91"/>
      <c r="I99" s="18" t="e">
        <f>SUM(H103:H109)</f>
        <v>#DIV/0!</v>
      </c>
      <c r="K99" s="37">
        <f>SUM(J103:J109)</f>
        <v>0</v>
      </c>
    </row>
    <row r="100" spans="1:11" ht="21">
      <c r="A100" s="77"/>
      <c r="B100" s="20"/>
      <c r="C100" s="98"/>
      <c r="D100" s="22"/>
      <c r="E100" s="98"/>
      <c r="F100" s="106"/>
      <c r="G100" s="115"/>
      <c r="H100" s="23"/>
      <c r="I100" s="23"/>
    </row>
    <row r="101" spans="1:11" ht="21">
      <c r="A101" s="78" t="s">
        <v>131</v>
      </c>
      <c r="B101" s="31" t="s">
        <v>132</v>
      </c>
      <c r="C101" s="99"/>
      <c r="D101" s="33"/>
      <c r="E101" s="103"/>
      <c r="F101" s="107"/>
      <c r="G101" s="116"/>
      <c r="H101" s="90"/>
      <c r="I101" s="26"/>
    </row>
    <row r="102" spans="1:11" ht="21">
      <c r="A102" s="78" t="s">
        <v>133</v>
      </c>
      <c r="B102" s="31" t="s">
        <v>134</v>
      </c>
      <c r="C102" s="99"/>
      <c r="D102" s="33"/>
      <c r="E102" s="103"/>
      <c r="F102" s="107"/>
      <c r="G102" s="116"/>
      <c r="H102" s="90"/>
      <c r="I102" s="26"/>
    </row>
    <row r="103" spans="1:11" ht="21">
      <c r="A103" s="75" t="s">
        <v>135</v>
      </c>
      <c r="B103" s="29" t="s">
        <v>136</v>
      </c>
      <c r="C103" s="99"/>
      <c r="D103" s="64" t="s">
        <v>44</v>
      </c>
      <c r="E103" s="103"/>
      <c r="F103" s="108">
        <f t="shared" ref="F103" si="20">+C103*E103</f>
        <v>0</v>
      </c>
      <c r="G103" s="116"/>
      <c r="H103" s="88" t="e">
        <f>+F103/$G$163</f>
        <v>#DIV/0!</v>
      </c>
      <c r="I103" s="26"/>
      <c r="J103" s="39">
        <v>0</v>
      </c>
    </row>
    <row r="104" spans="1:11" ht="21">
      <c r="A104" s="75" t="s">
        <v>137</v>
      </c>
      <c r="B104" s="29" t="s">
        <v>138</v>
      </c>
      <c r="C104" s="99"/>
      <c r="D104" s="64" t="s">
        <v>44</v>
      </c>
      <c r="E104" s="103"/>
      <c r="F104" s="108">
        <f t="shared" ref="F104" si="21">+C104*E104</f>
        <v>0</v>
      </c>
      <c r="G104" s="116"/>
      <c r="H104" s="88" t="e">
        <f>+F104/$G$163</f>
        <v>#DIV/0!</v>
      </c>
      <c r="I104" s="26"/>
      <c r="J104" s="39">
        <v>0</v>
      </c>
    </row>
    <row r="105" spans="1:11" ht="21">
      <c r="A105" s="78" t="s">
        <v>139</v>
      </c>
      <c r="B105" s="31" t="s">
        <v>140</v>
      </c>
      <c r="C105" s="99"/>
      <c r="D105" s="33"/>
      <c r="E105" s="103"/>
      <c r="F105" s="107"/>
      <c r="G105" s="116"/>
      <c r="H105" s="90"/>
      <c r="I105" s="26"/>
    </row>
    <row r="106" spans="1:11" ht="21">
      <c r="A106" s="75" t="s">
        <v>141</v>
      </c>
      <c r="B106" s="29" t="s">
        <v>142</v>
      </c>
      <c r="C106" s="99"/>
      <c r="D106" s="64" t="s">
        <v>44</v>
      </c>
      <c r="E106" s="103"/>
      <c r="F106" s="108">
        <f t="shared" ref="F106" si="22">+C106*E106</f>
        <v>0</v>
      </c>
      <c r="G106" s="116"/>
      <c r="H106" s="88" t="e">
        <f>+F106/$G$163</f>
        <v>#DIV/0!</v>
      </c>
      <c r="I106" s="26"/>
      <c r="J106" s="39">
        <v>0</v>
      </c>
    </row>
    <row r="107" spans="1:11" ht="21">
      <c r="A107" s="78" t="s">
        <v>143</v>
      </c>
      <c r="B107" s="31" t="s">
        <v>144</v>
      </c>
      <c r="C107" s="99"/>
      <c r="D107" s="33"/>
      <c r="E107" s="103"/>
      <c r="F107" s="107"/>
      <c r="G107" s="116"/>
      <c r="H107" s="90"/>
      <c r="I107" s="26"/>
    </row>
    <row r="108" spans="1:11" ht="21">
      <c r="A108" s="75" t="s">
        <v>145</v>
      </c>
      <c r="B108" s="29" t="s">
        <v>146</v>
      </c>
      <c r="C108" s="99"/>
      <c r="D108" s="64" t="s">
        <v>55</v>
      </c>
      <c r="E108" s="103"/>
      <c r="F108" s="108">
        <f t="shared" ref="F108:F109" si="23">+C108*E108</f>
        <v>0</v>
      </c>
      <c r="G108" s="116"/>
      <c r="H108" s="88" t="e">
        <f>+F108/$G$163</f>
        <v>#DIV/0!</v>
      </c>
      <c r="I108" s="26"/>
      <c r="J108" s="39">
        <v>0</v>
      </c>
    </row>
    <row r="109" spans="1:11" ht="21">
      <c r="A109" s="75" t="s">
        <v>147</v>
      </c>
      <c r="B109" s="29" t="s">
        <v>148</v>
      </c>
      <c r="C109" s="99"/>
      <c r="D109" s="64" t="s">
        <v>55</v>
      </c>
      <c r="E109" s="103"/>
      <c r="F109" s="108">
        <f t="shared" si="23"/>
        <v>0</v>
      </c>
      <c r="G109" s="116"/>
      <c r="H109" s="88" t="e">
        <f>+F109/$G$163</f>
        <v>#DIV/0!</v>
      </c>
      <c r="I109" s="26"/>
      <c r="J109" s="39">
        <v>0</v>
      </c>
    </row>
    <row r="110" spans="1:11" ht="21.6" thickBot="1">
      <c r="A110" s="75"/>
      <c r="B110" s="29"/>
      <c r="C110" s="98"/>
      <c r="D110" s="21"/>
      <c r="E110" s="98"/>
      <c r="F110" s="107"/>
      <c r="G110" s="116"/>
      <c r="H110" s="90"/>
      <c r="I110" s="26"/>
    </row>
    <row r="111" spans="1:11" ht="21.6" thickBot="1">
      <c r="A111" s="71" t="s">
        <v>149</v>
      </c>
      <c r="B111" s="13" t="s">
        <v>150</v>
      </c>
      <c r="C111" s="97"/>
      <c r="D111" s="14"/>
      <c r="E111" s="104"/>
      <c r="F111" s="109"/>
      <c r="G111" s="118">
        <f>SUM(F113:F124)</f>
        <v>0</v>
      </c>
      <c r="H111" s="91"/>
      <c r="I111" s="18" t="e">
        <f>SUM(H113:H124)</f>
        <v>#DIV/0!</v>
      </c>
      <c r="K111" s="37">
        <f>SUM(J114:J124)</f>
        <v>0</v>
      </c>
    </row>
    <row r="112" spans="1:11" ht="21">
      <c r="A112" s="20"/>
      <c r="B112" s="20"/>
      <c r="C112" s="98"/>
      <c r="D112" s="21"/>
      <c r="E112" s="98"/>
      <c r="F112" s="106"/>
      <c r="G112" s="115"/>
      <c r="H112" s="23"/>
      <c r="I112" s="23"/>
    </row>
    <row r="113" spans="1:24" ht="21">
      <c r="A113" s="74" t="s">
        <v>151</v>
      </c>
      <c r="B113" s="31" t="s">
        <v>152</v>
      </c>
      <c r="C113" s="99"/>
      <c r="D113" s="24"/>
      <c r="E113" s="99"/>
      <c r="F113" s="110"/>
      <c r="G113" s="110"/>
      <c r="H113" s="92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1:24" ht="21">
      <c r="A114" s="73" t="s">
        <v>153</v>
      </c>
      <c r="B114" s="24" t="s">
        <v>154</v>
      </c>
      <c r="C114" s="99"/>
      <c r="D114" s="64" t="s">
        <v>26</v>
      </c>
      <c r="E114" s="103"/>
      <c r="F114" s="108">
        <f t="shared" ref="F114:F117" si="24">+C114*E114</f>
        <v>0</v>
      </c>
      <c r="G114" s="116"/>
      <c r="H114" s="88" t="e">
        <f t="shared" ref="H114:H122" si="25">+F114/$G$163</f>
        <v>#DIV/0!</v>
      </c>
      <c r="I114" s="26"/>
      <c r="J114" s="39">
        <v>0</v>
      </c>
    </row>
    <row r="115" spans="1:24" ht="21">
      <c r="A115" s="73" t="s">
        <v>155</v>
      </c>
      <c r="B115" s="24" t="s">
        <v>156</v>
      </c>
      <c r="C115" s="99"/>
      <c r="D115" s="64" t="s">
        <v>26</v>
      </c>
      <c r="E115" s="103"/>
      <c r="F115" s="108">
        <f t="shared" si="24"/>
        <v>0</v>
      </c>
      <c r="G115" s="116"/>
      <c r="H115" s="88" t="e">
        <f t="shared" si="25"/>
        <v>#DIV/0!</v>
      </c>
      <c r="I115" s="26"/>
      <c r="J115" s="39">
        <v>0</v>
      </c>
    </row>
    <row r="116" spans="1:24" ht="21">
      <c r="A116" s="73" t="s">
        <v>157</v>
      </c>
      <c r="B116" s="24" t="s">
        <v>158</v>
      </c>
      <c r="C116" s="99"/>
      <c r="D116" s="64" t="s">
        <v>26</v>
      </c>
      <c r="E116" s="103"/>
      <c r="F116" s="108">
        <f t="shared" si="24"/>
        <v>0</v>
      </c>
      <c r="G116" s="116"/>
      <c r="H116" s="88" t="e">
        <f t="shared" si="25"/>
        <v>#DIV/0!</v>
      </c>
      <c r="I116" s="26"/>
      <c r="J116" s="39">
        <v>0</v>
      </c>
    </row>
    <row r="117" spans="1:24" ht="21">
      <c r="A117" s="73" t="s">
        <v>159</v>
      </c>
      <c r="B117" s="24" t="s">
        <v>160</v>
      </c>
      <c r="C117" s="99"/>
      <c r="D117" s="64" t="s">
        <v>31</v>
      </c>
      <c r="E117" s="103"/>
      <c r="F117" s="108">
        <f t="shared" si="24"/>
        <v>0</v>
      </c>
      <c r="G117" s="116"/>
      <c r="H117" s="88" t="e">
        <f t="shared" si="25"/>
        <v>#DIV/0!</v>
      </c>
      <c r="I117" s="26"/>
      <c r="J117" s="39">
        <v>0</v>
      </c>
    </row>
    <row r="118" spans="1:24" ht="21">
      <c r="A118" s="73" t="s">
        <v>161</v>
      </c>
      <c r="B118" s="24" t="s">
        <v>162</v>
      </c>
      <c r="C118" s="99"/>
      <c r="D118" s="64" t="s">
        <v>31</v>
      </c>
      <c r="E118" s="103"/>
      <c r="F118" s="108">
        <f t="shared" ref="F118:F122" si="26">+C118*E118</f>
        <v>0</v>
      </c>
      <c r="G118" s="116"/>
      <c r="H118" s="88" t="e">
        <f t="shared" si="25"/>
        <v>#DIV/0!</v>
      </c>
      <c r="I118" s="26"/>
      <c r="J118" s="39">
        <v>0</v>
      </c>
    </row>
    <row r="119" spans="1:24" ht="21">
      <c r="A119" s="73" t="s">
        <v>163</v>
      </c>
      <c r="B119" s="24" t="s">
        <v>164</v>
      </c>
      <c r="C119" s="99"/>
      <c r="D119" s="64" t="s">
        <v>31</v>
      </c>
      <c r="E119" s="103"/>
      <c r="F119" s="108">
        <f t="shared" si="26"/>
        <v>0</v>
      </c>
      <c r="G119" s="116"/>
      <c r="H119" s="88" t="e">
        <f t="shared" si="25"/>
        <v>#DIV/0!</v>
      </c>
      <c r="I119" s="26"/>
      <c r="J119" s="39">
        <v>0</v>
      </c>
    </row>
    <row r="120" spans="1:24" ht="21">
      <c r="A120" s="73" t="s">
        <v>165</v>
      </c>
      <c r="B120" s="24" t="s">
        <v>166</v>
      </c>
      <c r="C120" s="99"/>
      <c r="D120" s="64" t="s">
        <v>55</v>
      </c>
      <c r="E120" s="103"/>
      <c r="F120" s="108">
        <f t="shared" si="26"/>
        <v>0</v>
      </c>
      <c r="G120" s="116"/>
      <c r="H120" s="88" t="e">
        <f t="shared" si="25"/>
        <v>#DIV/0!</v>
      </c>
      <c r="I120" s="26"/>
      <c r="J120" s="39">
        <v>0</v>
      </c>
    </row>
    <row r="121" spans="1:24" ht="41.4">
      <c r="A121" s="73" t="s">
        <v>167</v>
      </c>
      <c r="B121" s="24" t="s">
        <v>168</v>
      </c>
      <c r="C121" s="99"/>
      <c r="D121" s="64" t="s">
        <v>26</v>
      </c>
      <c r="E121" s="103"/>
      <c r="F121" s="108">
        <f t="shared" si="26"/>
        <v>0</v>
      </c>
      <c r="G121" s="116"/>
      <c r="H121" s="88" t="e">
        <f t="shared" si="25"/>
        <v>#DIV/0!</v>
      </c>
      <c r="I121" s="26"/>
      <c r="J121" s="39">
        <v>0</v>
      </c>
    </row>
    <row r="122" spans="1:24" ht="21">
      <c r="A122" s="73" t="s">
        <v>169</v>
      </c>
      <c r="B122" s="24" t="s">
        <v>170</v>
      </c>
      <c r="C122" s="99"/>
      <c r="D122" s="64" t="s">
        <v>55</v>
      </c>
      <c r="E122" s="103"/>
      <c r="F122" s="108">
        <f t="shared" si="26"/>
        <v>0</v>
      </c>
      <c r="G122" s="116"/>
      <c r="H122" s="88" t="e">
        <f t="shared" si="25"/>
        <v>#DIV/0!</v>
      </c>
      <c r="I122" s="26"/>
      <c r="J122" s="39">
        <v>0</v>
      </c>
    </row>
    <row r="123" spans="1:24" ht="21">
      <c r="A123" s="74" t="s">
        <v>171</v>
      </c>
      <c r="B123" s="31" t="s">
        <v>172</v>
      </c>
      <c r="C123" s="99"/>
      <c r="D123" s="24"/>
      <c r="E123" s="99"/>
      <c r="F123" s="110"/>
      <c r="G123" s="110"/>
      <c r="H123" s="92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ht="21">
      <c r="A124" s="73" t="s">
        <v>173</v>
      </c>
      <c r="B124" s="24" t="s">
        <v>174</v>
      </c>
      <c r="C124" s="99"/>
      <c r="D124" s="64" t="s">
        <v>26</v>
      </c>
      <c r="E124" s="103"/>
      <c r="F124" s="108">
        <f t="shared" ref="F124" si="27">+C124*E124</f>
        <v>0</v>
      </c>
      <c r="G124" s="116"/>
      <c r="H124" s="88" t="e">
        <f>+F124/$G$163</f>
        <v>#DIV/0!</v>
      </c>
      <c r="I124" s="26"/>
      <c r="J124" s="39">
        <v>0</v>
      </c>
    </row>
    <row r="125" spans="1:24" ht="21.6" thickBot="1">
      <c r="A125" s="70"/>
      <c r="B125" s="29"/>
      <c r="C125" s="98"/>
      <c r="D125" s="30"/>
      <c r="E125" s="103"/>
      <c r="F125" s="107"/>
      <c r="G125" s="116"/>
      <c r="H125" s="90"/>
      <c r="I125" s="26"/>
    </row>
    <row r="126" spans="1:24" ht="21.6" thickBot="1">
      <c r="A126" s="71" t="s">
        <v>175</v>
      </c>
      <c r="B126" s="13" t="s">
        <v>176</v>
      </c>
      <c r="C126" s="97"/>
      <c r="D126" s="15"/>
      <c r="E126" s="104"/>
      <c r="F126" s="109"/>
      <c r="G126" s="118">
        <f>SUM(F128:F130)</f>
        <v>0</v>
      </c>
      <c r="H126" s="91"/>
      <c r="I126" s="18" t="e">
        <f>SUM(H128:H130)</f>
        <v>#DIV/0!</v>
      </c>
      <c r="K126" s="37">
        <f>SUM(J128:J130)</f>
        <v>0</v>
      </c>
    </row>
    <row r="127" spans="1:24" ht="21">
      <c r="A127" s="20"/>
      <c r="B127" s="20"/>
      <c r="C127" s="98"/>
      <c r="D127" s="22"/>
      <c r="E127" s="98"/>
      <c r="F127" s="106"/>
      <c r="G127" s="115"/>
      <c r="H127" s="23"/>
      <c r="I127" s="23"/>
    </row>
    <row r="128" spans="1:24" ht="21">
      <c r="A128" s="72" t="s">
        <v>177</v>
      </c>
      <c r="B128" s="24" t="s">
        <v>178</v>
      </c>
      <c r="C128" s="98"/>
      <c r="D128" s="64" t="s">
        <v>26</v>
      </c>
      <c r="E128" s="103"/>
      <c r="F128" s="108">
        <f t="shared" ref="F128:F130" si="28">+C128*E128</f>
        <v>0</v>
      </c>
      <c r="G128" s="116"/>
      <c r="H128" s="88" t="e">
        <f>+F128/$G$163</f>
        <v>#DIV/0!</v>
      </c>
      <c r="I128" s="26"/>
      <c r="J128" s="39">
        <v>0</v>
      </c>
    </row>
    <row r="129" spans="1:11" ht="21">
      <c r="A129" s="72" t="s">
        <v>179</v>
      </c>
      <c r="B129" s="24" t="s">
        <v>180</v>
      </c>
      <c r="C129" s="98"/>
      <c r="D129" s="64" t="s">
        <v>26</v>
      </c>
      <c r="E129" s="103"/>
      <c r="F129" s="108">
        <f t="shared" si="28"/>
        <v>0</v>
      </c>
      <c r="G129" s="116"/>
      <c r="H129" s="88" t="e">
        <f>+F129/$G$163</f>
        <v>#DIV/0!</v>
      </c>
      <c r="I129" s="26"/>
      <c r="J129" s="39">
        <v>0</v>
      </c>
    </row>
    <row r="130" spans="1:11" ht="21">
      <c r="A130" s="72" t="s">
        <v>181</v>
      </c>
      <c r="B130" s="24" t="s">
        <v>182</v>
      </c>
      <c r="C130" s="98"/>
      <c r="D130" s="64" t="s">
        <v>26</v>
      </c>
      <c r="E130" s="103"/>
      <c r="F130" s="108">
        <f t="shared" si="28"/>
        <v>0</v>
      </c>
      <c r="G130" s="116"/>
      <c r="H130" s="88" t="e">
        <f>+F130/$G$163</f>
        <v>#DIV/0!</v>
      </c>
      <c r="I130" s="26"/>
      <c r="J130" s="39">
        <v>0</v>
      </c>
    </row>
    <row r="131" spans="1:11" ht="21.6" thickBot="1">
      <c r="A131" s="73"/>
      <c r="B131" s="29"/>
      <c r="C131" s="98"/>
      <c r="D131" s="30"/>
      <c r="E131" s="103"/>
      <c r="F131" s="107"/>
      <c r="G131" s="116"/>
      <c r="H131" s="90"/>
      <c r="I131" s="26"/>
    </row>
    <row r="132" spans="1:11" ht="21.6" thickBot="1">
      <c r="A132" s="71" t="s">
        <v>183</v>
      </c>
      <c r="B132" s="13" t="s">
        <v>184</v>
      </c>
      <c r="C132" s="97"/>
      <c r="D132" s="15"/>
      <c r="E132" s="104"/>
      <c r="F132" s="109"/>
      <c r="G132" s="118">
        <f>SUM(F134:F141)</f>
        <v>0</v>
      </c>
      <c r="H132" s="91"/>
      <c r="I132" s="18" t="e">
        <f>SUM(H134:H141)</f>
        <v>#DIV/0!</v>
      </c>
      <c r="K132" s="37">
        <f>SUM(J134:J141)</f>
        <v>0</v>
      </c>
    </row>
    <row r="133" spans="1:11" ht="21">
      <c r="A133" s="20"/>
      <c r="B133" s="20"/>
      <c r="C133" s="98"/>
      <c r="D133" s="22"/>
      <c r="E133" s="98"/>
      <c r="F133" s="106"/>
      <c r="G133" s="115"/>
      <c r="H133" s="23"/>
      <c r="I133" s="23"/>
    </row>
    <row r="134" spans="1:11" ht="21">
      <c r="A134" s="72" t="s">
        <v>185</v>
      </c>
      <c r="B134" s="29" t="s">
        <v>186</v>
      </c>
      <c r="C134" s="98"/>
      <c r="D134" s="64" t="s">
        <v>26</v>
      </c>
      <c r="E134" s="103"/>
      <c r="F134" s="108">
        <f t="shared" ref="F134" si="29">+C134*E134</f>
        <v>0</v>
      </c>
      <c r="G134" s="116"/>
      <c r="H134" s="88" t="e">
        <f t="shared" ref="H134:H141" si="30">+F134/$G$163</f>
        <v>#DIV/0!</v>
      </c>
      <c r="I134" s="26"/>
      <c r="J134" s="39">
        <v>0</v>
      </c>
    </row>
    <row r="135" spans="1:11" ht="21">
      <c r="A135" s="72" t="s">
        <v>187</v>
      </c>
      <c r="B135" s="29" t="s">
        <v>188</v>
      </c>
      <c r="C135" s="98"/>
      <c r="D135" s="64" t="s">
        <v>55</v>
      </c>
      <c r="E135" s="103"/>
      <c r="F135" s="108">
        <f t="shared" ref="F135:F136" si="31">+C135*E135</f>
        <v>0</v>
      </c>
      <c r="G135" s="116"/>
      <c r="H135" s="88" t="e">
        <f t="shared" si="30"/>
        <v>#DIV/0!</v>
      </c>
      <c r="I135" s="26"/>
      <c r="J135" s="39">
        <v>0</v>
      </c>
    </row>
    <row r="136" spans="1:11" ht="21">
      <c r="A136" s="72" t="s">
        <v>189</v>
      </c>
      <c r="B136" s="29" t="s">
        <v>190</v>
      </c>
      <c r="C136" s="98"/>
      <c r="D136" s="64" t="s">
        <v>55</v>
      </c>
      <c r="E136" s="103"/>
      <c r="F136" s="108">
        <f t="shared" si="31"/>
        <v>0</v>
      </c>
      <c r="G136" s="116"/>
      <c r="H136" s="88" t="e">
        <f t="shared" si="30"/>
        <v>#DIV/0!</v>
      </c>
      <c r="I136" s="26"/>
      <c r="J136" s="39">
        <v>0</v>
      </c>
    </row>
    <row r="137" spans="1:11" ht="21">
      <c r="A137" s="72" t="s">
        <v>191</v>
      </c>
      <c r="B137" s="29" t="s">
        <v>192</v>
      </c>
      <c r="C137" s="98"/>
      <c r="D137" s="64" t="s">
        <v>55</v>
      </c>
      <c r="E137" s="103"/>
      <c r="F137" s="108">
        <f t="shared" ref="F137:F140" si="32">+C137*E137</f>
        <v>0</v>
      </c>
      <c r="G137" s="116"/>
      <c r="H137" s="88" t="e">
        <f t="shared" si="30"/>
        <v>#DIV/0!</v>
      </c>
      <c r="I137" s="26"/>
      <c r="J137" s="39">
        <v>0</v>
      </c>
    </row>
    <row r="138" spans="1:11" ht="21">
      <c r="A138" s="72">
        <v>13.5</v>
      </c>
      <c r="B138" s="31" t="s">
        <v>193</v>
      </c>
      <c r="C138" s="98"/>
      <c r="D138" s="64"/>
      <c r="E138" s="103"/>
      <c r="F138" s="111"/>
      <c r="G138" s="111"/>
      <c r="H138" s="93"/>
      <c r="I138" s="7"/>
      <c r="J138" s="7"/>
      <c r="K138" s="7"/>
    </row>
    <row r="139" spans="1:11" ht="21">
      <c r="A139" s="72" t="s">
        <v>194</v>
      </c>
      <c r="B139" s="29" t="s">
        <v>195</v>
      </c>
      <c r="C139" s="98"/>
      <c r="D139" s="64" t="s">
        <v>26</v>
      </c>
      <c r="E139" s="103"/>
      <c r="F139" s="108">
        <f t="shared" si="32"/>
        <v>0</v>
      </c>
      <c r="G139" s="116"/>
      <c r="H139" s="88" t="e">
        <f t="shared" si="30"/>
        <v>#DIV/0!</v>
      </c>
      <c r="I139" s="26"/>
      <c r="J139" s="39">
        <v>0</v>
      </c>
    </row>
    <row r="140" spans="1:11" ht="21">
      <c r="A140" s="72" t="s">
        <v>196</v>
      </c>
      <c r="B140" s="29" t="s">
        <v>197</v>
      </c>
      <c r="C140" s="98"/>
      <c r="D140" s="64" t="s">
        <v>26</v>
      </c>
      <c r="E140" s="103"/>
      <c r="F140" s="108">
        <f t="shared" si="32"/>
        <v>0</v>
      </c>
      <c r="G140" s="116"/>
      <c r="H140" s="88" t="e">
        <f t="shared" si="30"/>
        <v>#DIV/0!</v>
      </c>
      <c r="I140" s="26"/>
      <c r="J140" s="39">
        <v>0</v>
      </c>
    </row>
    <row r="141" spans="1:11" ht="21">
      <c r="A141" s="72" t="s">
        <v>198</v>
      </c>
      <c r="B141" s="29" t="s">
        <v>199</v>
      </c>
      <c r="C141" s="98"/>
      <c r="D141" s="64" t="s">
        <v>26</v>
      </c>
      <c r="E141" s="103"/>
      <c r="F141" s="108">
        <f t="shared" ref="F141" si="33">+C141*E141</f>
        <v>0</v>
      </c>
      <c r="G141" s="116"/>
      <c r="H141" s="88" t="e">
        <f t="shared" si="30"/>
        <v>#DIV/0!</v>
      </c>
      <c r="I141" s="26"/>
      <c r="J141" s="39">
        <v>0</v>
      </c>
    </row>
    <row r="142" spans="1:11" ht="20.25" customHeight="1" thickBot="1">
      <c r="B142"/>
      <c r="C142" s="100"/>
      <c r="D142"/>
      <c r="E142" s="100"/>
      <c r="F142" s="112"/>
      <c r="G142" s="112"/>
      <c r="H142" s="94"/>
    </row>
    <row r="143" spans="1:11" ht="21.6" thickBot="1">
      <c r="A143" s="71" t="s">
        <v>200</v>
      </c>
      <c r="B143" s="13" t="s">
        <v>201</v>
      </c>
      <c r="C143" s="97"/>
      <c r="D143" s="15"/>
      <c r="E143" s="104"/>
      <c r="F143" s="109"/>
      <c r="G143" s="118">
        <f>SUM(F145:F146)</f>
        <v>0</v>
      </c>
      <c r="H143" s="91"/>
      <c r="I143" s="18" t="e">
        <f>SUM(H145:H146)</f>
        <v>#DIV/0!</v>
      </c>
      <c r="K143" s="37">
        <f>SUM(J145:J146)</f>
        <v>0</v>
      </c>
    </row>
    <row r="144" spans="1:11" ht="21">
      <c r="A144" s="20"/>
      <c r="B144" s="20"/>
      <c r="C144" s="98"/>
      <c r="D144" s="22"/>
      <c r="E144" s="98"/>
      <c r="F144" s="106"/>
      <c r="G144" s="115"/>
      <c r="H144" s="23"/>
      <c r="I144" s="23"/>
    </row>
    <row r="145" spans="1:11" ht="21">
      <c r="A145" s="73" t="s">
        <v>202</v>
      </c>
      <c r="B145" s="29" t="s">
        <v>203</v>
      </c>
      <c r="C145" s="99"/>
      <c r="D145" s="64" t="s">
        <v>26</v>
      </c>
      <c r="E145" s="103"/>
      <c r="F145" s="108">
        <f t="shared" ref="F145" si="34">+C145*E145</f>
        <v>0</v>
      </c>
      <c r="G145" s="116"/>
      <c r="H145" s="88" t="e">
        <f>+F145/$G$163</f>
        <v>#DIV/0!</v>
      </c>
      <c r="I145" s="26"/>
      <c r="J145" s="39">
        <v>0</v>
      </c>
    </row>
    <row r="146" spans="1:11" ht="21">
      <c r="A146" s="73" t="s">
        <v>204</v>
      </c>
      <c r="B146" s="29" t="s">
        <v>205</v>
      </c>
      <c r="C146" s="99"/>
      <c r="D146" s="64" t="s">
        <v>55</v>
      </c>
      <c r="E146" s="103"/>
      <c r="F146" s="108">
        <f t="shared" ref="F146" si="35">+C146*E146</f>
        <v>0</v>
      </c>
      <c r="G146" s="116"/>
      <c r="H146" s="88" t="e">
        <f>+F146/$G$163</f>
        <v>#DIV/0!</v>
      </c>
      <c r="I146" s="26"/>
      <c r="J146" s="39">
        <v>0</v>
      </c>
    </row>
    <row r="147" spans="1:11" ht="21.6" thickBot="1">
      <c r="A147" s="73"/>
      <c r="B147" s="29"/>
      <c r="C147" s="98"/>
      <c r="D147" s="21"/>
      <c r="E147" s="103"/>
      <c r="F147" s="107"/>
      <c r="G147" s="116"/>
      <c r="H147" s="90"/>
      <c r="I147" s="26"/>
    </row>
    <row r="148" spans="1:11" ht="21.6" thickBot="1">
      <c r="A148" s="71" t="s">
        <v>206</v>
      </c>
      <c r="B148" s="13" t="s">
        <v>207</v>
      </c>
      <c r="C148" s="97"/>
      <c r="D148" s="15"/>
      <c r="E148" s="104"/>
      <c r="F148" s="109"/>
      <c r="G148" s="118">
        <f>SUM(F150:F150)</f>
        <v>0</v>
      </c>
      <c r="H148" s="91"/>
      <c r="I148" s="18" t="e">
        <f>SUM(H150:H150)</f>
        <v>#DIV/0!</v>
      </c>
      <c r="K148" s="37">
        <f>SUM(J150:J150)</f>
        <v>0</v>
      </c>
    </row>
    <row r="149" spans="1:11" ht="21">
      <c r="A149" s="20"/>
      <c r="B149" s="20"/>
      <c r="C149" s="98"/>
      <c r="D149" s="22"/>
      <c r="E149" s="98"/>
      <c r="F149" s="106"/>
      <c r="G149" s="115"/>
      <c r="H149" s="23"/>
      <c r="I149" s="23"/>
    </row>
    <row r="150" spans="1:11" ht="21">
      <c r="A150" s="73" t="s">
        <v>208</v>
      </c>
      <c r="B150" s="29" t="s">
        <v>209</v>
      </c>
      <c r="C150" s="99"/>
      <c r="D150" s="64" t="s">
        <v>26</v>
      </c>
      <c r="E150" s="103"/>
      <c r="F150" s="108">
        <f t="shared" ref="F150" si="36">+C150*E150</f>
        <v>0</v>
      </c>
      <c r="G150" s="116"/>
      <c r="H150" s="88" t="e">
        <f>+F150/$G$163</f>
        <v>#DIV/0!</v>
      </c>
      <c r="I150" s="26"/>
      <c r="J150" s="39">
        <v>0</v>
      </c>
    </row>
    <row r="151" spans="1:11" ht="21.6" thickBot="1">
      <c r="A151" s="73"/>
      <c r="B151" s="29"/>
      <c r="C151" s="98"/>
      <c r="D151" s="21"/>
      <c r="E151" s="103"/>
      <c r="F151" s="107"/>
      <c r="G151" s="116"/>
      <c r="H151" s="90"/>
      <c r="I151" s="26"/>
    </row>
    <row r="152" spans="1:11" ht="21.6" thickBot="1">
      <c r="A152" s="71" t="s">
        <v>210</v>
      </c>
      <c r="B152" s="13" t="s">
        <v>211</v>
      </c>
      <c r="C152" s="97"/>
      <c r="D152" s="14"/>
      <c r="E152" s="104"/>
      <c r="F152" s="109"/>
      <c r="G152" s="118">
        <f>SUM(F154:F155)</f>
        <v>0</v>
      </c>
      <c r="H152" s="91"/>
      <c r="I152" s="18" t="e">
        <f>SUM(H154:H155)</f>
        <v>#DIV/0!</v>
      </c>
      <c r="K152" s="37">
        <f>SUM(J154:J155)</f>
        <v>0</v>
      </c>
    </row>
    <row r="153" spans="1:11" ht="20.399999999999999">
      <c r="A153" s="34"/>
      <c r="B153" s="34"/>
      <c r="C153" s="99"/>
      <c r="D153" s="24"/>
      <c r="E153" s="99"/>
      <c r="F153" s="110"/>
      <c r="G153" s="117"/>
      <c r="H153" s="28"/>
      <c r="I153" s="28"/>
    </row>
    <row r="154" spans="1:11" ht="21">
      <c r="A154" s="73" t="s">
        <v>212</v>
      </c>
      <c r="B154" s="29" t="s">
        <v>213</v>
      </c>
      <c r="C154" s="99"/>
      <c r="D154" s="64" t="s">
        <v>55</v>
      </c>
      <c r="E154" s="103"/>
      <c r="F154" s="108">
        <f>+C154*E154</f>
        <v>0</v>
      </c>
      <c r="G154" s="116"/>
      <c r="H154" s="88" t="e">
        <f>+F154/$G$163</f>
        <v>#DIV/0!</v>
      </c>
      <c r="I154" s="26"/>
      <c r="J154" s="39">
        <v>0</v>
      </c>
    </row>
    <row r="155" spans="1:11" ht="21">
      <c r="A155" s="73" t="s">
        <v>214</v>
      </c>
      <c r="B155" s="29" t="s">
        <v>215</v>
      </c>
      <c r="C155" s="99"/>
      <c r="D155" s="64" t="s">
        <v>55</v>
      </c>
      <c r="E155" s="103"/>
      <c r="F155" s="108">
        <f>+C155*E155</f>
        <v>0</v>
      </c>
      <c r="G155" s="116"/>
      <c r="H155" s="88" t="e">
        <f>+F155/$G$163</f>
        <v>#DIV/0!</v>
      </c>
      <c r="I155" s="26"/>
      <c r="J155" s="39">
        <v>0</v>
      </c>
    </row>
    <row r="156" spans="1:11" ht="21.6" thickBot="1">
      <c r="A156" s="73"/>
      <c r="B156" s="29"/>
      <c r="C156" s="98"/>
      <c r="D156" s="21"/>
      <c r="E156" s="103"/>
      <c r="F156" s="107"/>
      <c r="G156" s="116"/>
      <c r="H156" s="90"/>
      <c r="I156" s="26"/>
    </row>
    <row r="157" spans="1:11" ht="21.6" thickBot="1">
      <c r="A157" s="71" t="s">
        <v>216</v>
      </c>
      <c r="B157" s="13" t="s">
        <v>217</v>
      </c>
      <c r="C157" s="97"/>
      <c r="D157" s="14"/>
      <c r="E157" s="104"/>
      <c r="F157" s="109"/>
      <c r="G157" s="118">
        <f>SUM(F159:F161)</f>
        <v>0</v>
      </c>
      <c r="H157" s="91"/>
      <c r="I157" s="18" t="e">
        <f>SUM(H159:H161)</f>
        <v>#DIV/0!</v>
      </c>
      <c r="K157" s="37">
        <f>SUM(J159:J161)</f>
        <v>0</v>
      </c>
    </row>
    <row r="158" spans="1:11" ht="20.399999999999999">
      <c r="A158" s="34"/>
      <c r="B158" s="34"/>
      <c r="C158" s="99"/>
      <c r="D158" s="24"/>
      <c r="E158" s="99"/>
      <c r="F158" s="110"/>
      <c r="G158" s="117"/>
      <c r="H158" s="28"/>
      <c r="I158" s="28"/>
    </row>
    <row r="159" spans="1:11" ht="21">
      <c r="A159" s="73" t="s">
        <v>218</v>
      </c>
      <c r="B159" s="29" t="s">
        <v>219</v>
      </c>
      <c r="C159" s="99"/>
      <c r="D159" s="64" t="s">
        <v>34</v>
      </c>
      <c r="E159" s="103"/>
      <c r="F159" s="108">
        <f t="shared" ref="F159" si="37">+C159*E159</f>
        <v>0</v>
      </c>
      <c r="G159" s="116"/>
      <c r="H159" s="88" t="e">
        <f>+F159/$G$163</f>
        <v>#DIV/0!</v>
      </c>
      <c r="I159" s="26"/>
      <c r="J159" s="39">
        <v>0</v>
      </c>
    </row>
    <row r="160" spans="1:11" ht="21">
      <c r="A160" s="73" t="s">
        <v>220</v>
      </c>
      <c r="B160" s="29" t="s">
        <v>221</v>
      </c>
      <c r="C160" s="98"/>
      <c r="D160" s="64" t="s">
        <v>55</v>
      </c>
      <c r="E160" s="103"/>
      <c r="F160" s="108">
        <f t="shared" ref="F160" si="38">+C160*E160</f>
        <v>0</v>
      </c>
      <c r="G160" s="116"/>
      <c r="H160" s="88" t="e">
        <f>+F160/$G$163</f>
        <v>#DIV/0!</v>
      </c>
      <c r="I160" s="26"/>
      <c r="J160" s="39">
        <v>0</v>
      </c>
    </row>
    <row r="161" spans="1:13" ht="21">
      <c r="A161" s="73" t="s">
        <v>222</v>
      </c>
      <c r="B161" s="29" t="s">
        <v>223</v>
      </c>
      <c r="C161" s="98"/>
      <c r="D161" s="64" t="s">
        <v>55</v>
      </c>
      <c r="E161" s="103"/>
      <c r="F161" s="108">
        <f t="shared" ref="F161" si="39">+C161*E161</f>
        <v>0</v>
      </c>
      <c r="G161" s="116"/>
      <c r="H161" s="88" t="e">
        <f>+F161/$G$163</f>
        <v>#DIV/0!</v>
      </c>
      <c r="I161" s="26"/>
      <c r="J161" s="39">
        <v>0</v>
      </c>
    </row>
    <row r="162" spans="1:13" ht="21.6" thickBot="1">
      <c r="A162" s="72"/>
      <c r="B162" s="65"/>
      <c r="C162" s="98"/>
      <c r="D162" s="64"/>
      <c r="E162" s="103"/>
      <c r="F162" s="111"/>
      <c r="G162" s="111"/>
      <c r="H162" s="93"/>
      <c r="I162" s="7"/>
      <c r="J162" s="7"/>
      <c r="K162" s="7"/>
      <c r="L162" s="7"/>
      <c r="M162" s="7"/>
    </row>
    <row r="163" spans="1:13" ht="28.5" customHeight="1" thickBot="1">
      <c r="A163" s="120" t="s">
        <v>224</v>
      </c>
      <c r="B163" s="121"/>
      <c r="C163" s="101"/>
      <c r="D163" s="10"/>
      <c r="E163" s="105"/>
      <c r="F163" s="113"/>
      <c r="G163" s="119">
        <f>SUM(G29:G162)</f>
        <v>0</v>
      </c>
      <c r="H163" s="95"/>
      <c r="I163" s="96" t="e">
        <f>SUM(I29:I162)</f>
        <v>#DIV/0!</v>
      </c>
      <c r="K163" s="40">
        <f>SUM(K29:K162)</f>
        <v>0</v>
      </c>
    </row>
    <row r="164" spans="1:13">
      <c r="C164" s="100"/>
      <c r="E164" s="100"/>
      <c r="F164" s="112"/>
      <c r="H164" s="94"/>
    </row>
    <row r="165" spans="1:13">
      <c r="C165" s="100"/>
      <c r="E165" s="100"/>
      <c r="F165" s="112"/>
      <c r="H165" s="94"/>
    </row>
    <row r="166" spans="1:13">
      <c r="E166" s="100"/>
      <c r="H166" s="94"/>
    </row>
    <row r="167" spans="1:13">
      <c r="E167" s="100"/>
      <c r="H167" s="94"/>
    </row>
    <row r="168" spans="1:13">
      <c r="E168" s="100"/>
      <c r="H168" s="94"/>
    </row>
    <row r="169" spans="1:13">
      <c r="H169" s="94"/>
    </row>
    <row r="170" spans="1:13">
      <c r="H170" s="94"/>
    </row>
    <row r="171" spans="1:13">
      <c r="H171" s="94"/>
    </row>
    <row r="172" spans="1:13">
      <c r="H172" s="94"/>
    </row>
    <row r="173" spans="1:13">
      <c r="H173" s="94"/>
    </row>
  </sheetData>
  <mergeCells count="9">
    <mergeCell ref="A163:B163"/>
    <mergeCell ref="A2:B2"/>
    <mergeCell ref="C2:I2"/>
    <mergeCell ref="G22:L22"/>
    <mergeCell ref="G24:L24"/>
    <mergeCell ref="A26:B26"/>
    <mergeCell ref="H26:I26"/>
    <mergeCell ref="K26:L26"/>
    <mergeCell ref="A17:F19"/>
  </mergeCells>
  <phoneticPr fontId="22" type="noConversion"/>
  <dataValidations disablePrompts="1" count="1">
    <dataValidation type="list" allowBlank="1" showInputMessage="1" showErrorMessage="1" sqref="D92:D93 D40:D46 D97 D88 D128:D130 D145:D146 D108:D109 D134:D141 D114:D122 D58 D103:D104 D106 D124 D154:D155 D32:D36 D64:D76 D159:D162 D150 D78:D84 D51:D53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Veronica Silveira</cp:lastModifiedBy>
  <cp:revision/>
  <dcterms:created xsi:type="dcterms:W3CDTF">2013-03-18T18:41:53Z</dcterms:created>
  <dcterms:modified xsi:type="dcterms:W3CDTF">2025-09-04T14:05:55Z</dcterms:modified>
  <cp:category/>
  <cp:contentStatus/>
</cp:coreProperties>
</file>